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aplinka-my.sharepoint.com/personal/rimapo_apva_lt/Documents/1. PIRKIMAI_Rimos/847_LZS_Žalvarnio pastato ir vojerų ranga/Pirkimo_dokumentai_Žalvarnis/Sutarties priedai/"/>
    </mc:Choice>
  </mc:AlternateContent>
  <xr:revisionPtr revIDLastSave="0" documentId="8_{999C3C2B-4EF3-40B8-851C-E950D6D803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afikas" sheetId="1" r:id="rId1"/>
  </sheets>
  <definedNames>
    <definedName name="_xlnm.Print_Area" localSheetId="0">Grafikas!$A$1:$N$68</definedName>
    <definedName name="_xlnm.Print_Titles" localSheetId="0">Grafikas!$5:$7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L59" i="1"/>
  <c r="L55" i="1"/>
  <c r="L49" i="1"/>
  <c r="L36" i="1"/>
  <c r="L52" i="1"/>
  <c r="L51" i="1"/>
  <c r="M51" i="1" s="1"/>
  <c r="L42" i="1"/>
  <c r="L41" i="1"/>
  <c r="M41" i="1" s="1"/>
  <c r="L40" i="1"/>
  <c r="K39" i="1"/>
  <c r="K37" i="1" s="1"/>
  <c r="J39" i="1"/>
  <c r="J37" i="1" s="1"/>
  <c r="I39" i="1"/>
  <c r="I37" i="1" s="1"/>
  <c r="H39" i="1"/>
  <c r="H37" i="1" s="1"/>
  <c r="G39" i="1"/>
  <c r="G37" i="1" s="1"/>
  <c r="F39" i="1"/>
  <c r="F37" i="1" s="1"/>
  <c r="E39" i="1"/>
  <c r="E37" i="1" s="1"/>
  <c r="C39" i="1"/>
  <c r="C37" i="1" s="1"/>
  <c r="D39" i="1"/>
  <c r="D37" i="1" s="1"/>
  <c r="L38" i="1"/>
  <c r="L31" i="1"/>
  <c r="L30" i="1"/>
  <c r="M30" i="1" s="1"/>
  <c r="L29" i="1"/>
  <c r="M29" i="1" s="1"/>
  <c r="L28" i="1"/>
  <c r="M28" i="1" s="1"/>
  <c r="K27" i="1"/>
  <c r="J27" i="1"/>
  <c r="I27" i="1"/>
  <c r="H27" i="1"/>
  <c r="G27" i="1"/>
  <c r="F27" i="1"/>
  <c r="E27" i="1"/>
  <c r="C27" i="1"/>
  <c r="D27" i="1"/>
  <c r="L26" i="1"/>
  <c r="L25" i="1"/>
  <c r="M25" i="1" s="1"/>
  <c r="K22" i="1"/>
  <c r="J22" i="1"/>
  <c r="I22" i="1"/>
  <c r="H22" i="1"/>
  <c r="G22" i="1"/>
  <c r="F22" i="1"/>
  <c r="E22" i="1"/>
  <c r="C22" i="1"/>
  <c r="D22" i="1"/>
  <c r="L21" i="1"/>
  <c r="L20" i="1"/>
  <c r="M20" i="1" s="1"/>
  <c r="K19" i="1"/>
  <c r="J19" i="1"/>
  <c r="I19" i="1"/>
  <c r="G19" i="1"/>
  <c r="F19" i="1"/>
  <c r="E19" i="1"/>
  <c r="D19" i="1"/>
  <c r="C19" i="1"/>
  <c r="H19" i="1"/>
  <c r="L17" i="1"/>
  <c r="L16" i="1"/>
  <c r="M16" i="1" s="1"/>
  <c r="L15" i="1"/>
  <c r="M15" i="1" s="1"/>
  <c r="L14" i="1"/>
  <c r="K13" i="1"/>
  <c r="J13" i="1"/>
  <c r="I13" i="1"/>
  <c r="H13" i="1"/>
  <c r="G13" i="1"/>
  <c r="E13" i="1"/>
  <c r="D13" i="1"/>
  <c r="C13" i="1"/>
  <c r="F13" i="1"/>
  <c r="L12" i="1"/>
  <c r="L11" i="1"/>
  <c r="M11" i="1" s="1"/>
  <c r="K10" i="1"/>
  <c r="J10" i="1"/>
  <c r="I10" i="1"/>
  <c r="H10" i="1"/>
  <c r="G10" i="1"/>
  <c r="F10" i="1"/>
  <c r="E10" i="1"/>
  <c r="D10" i="1"/>
  <c r="L58" i="1"/>
  <c r="M58" i="1" s="1"/>
  <c r="K56" i="1"/>
  <c r="J56" i="1"/>
  <c r="I56" i="1"/>
  <c r="H56" i="1"/>
  <c r="G56" i="1"/>
  <c r="F56" i="1"/>
  <c r="E56" i="1"/>
  <c r="D56" i="1"/>
  <c r="C56" i="1"/>
  <c r="L54" i="1"/>
  <c r="M54" i="1" s="1"/>
  <c r="L53" i="1"/>
  <c r="M53" i="1" s="1"/>
  <c r="L47" i="1"/>
  <c r="M47" i="1" s="1"/>
  <c r="L48" i="1"/>
  <c r="M48" i="1" s="1"/>
  <c r="L34" i="1"/>
  <c r="M34" i="1" s="1"/>
  <c r="L35" i="1"/>
  <c r="M35" i="1" s="1"/>
  <c r="M59" i="1" l="1"/>
  <c r="M55" i="1"/>
  <c r="M49" i="1"/>
  <c r="M36" i="1"/>
  <c r="C8" i="1"/>
  <c r="L39" i="1"/>
  <c r="M40" i="1"/>
  <c r="E8" i="1"/>
  <c r="F8" i="1"/>
  <c r="D8" i="1"/>
  <c r="H8" i="1"/>
  <c r="J8" i="1"/>
  <c r="I8" i="1"/>
  <c r="L19" i="1"/>
  <c r="G8" i="1"/>
  <c r="M52" i="1"/>
  <c r="M42" i="1"/>
  <c r="L27" i="1"/>
  <c r="M31" i="1"/>
  <c r="M27" i="1" s="1"/>
  <c r="M26" i="1"/>
  <c r="M21" i="1"/>
  <c r="M19" i="1" s="1"/>
  <c r="L13" i="1"/>
  <c r="M14" i="1"/>
  <c r="M17" i="1"/>
  <c r="M12" i="1"/>
  <c r="M10" i="1" s="1"/>
  <c r="L10" i="1"/>
  <c r="M13" i="1" l="1"/>
  <c r="M39" i="1"/>
  <c r="E50" i="1"/>
  <c r="K50" i="1"/>
  <c r="J50" i="1"/>
  <c r="I50" i="1"/>
  <c r="H50" i="1"/>
  <c r="G50" i="1"/>
  <c r="F50" i="1"/>
  <c r="D50" i="1"/>
  <c r="C50" i="1"/>
  <c r="K60" i="1" l="1"/>
  <c r="D60" i="1"/>
  <c r="H60" i="1"/>
  <c r="G60" i="1"/>
  <c r="C60" i="1"/>
  <c r="E60" i="1"/>
  <c r="I60" i="1"/>
  <c r="M50" i="1"/>
  <c r="F60" i="1"/>
  <c r="J60" i="1"/>
  <c r="L50" i="1"/>
  <c r="L33" i="1"/>
  <c r="M33" i="1" s="1"/>
  <c r="L32" i="1"/>
  <c r="M32" i="1" s="1"/>
  <c r="L9" i="1" l="1"/>
  <c r="M9" i="1" l="1"/>
  <c r="L18" i="1"/>
  <c r="L23" i="1"/>
  <c r="L24" i="1"/>
  <c r="L43" i="1"/>
  <c r="L44" i="1"/>
  <c r="L45" i="1"/>
  <c r="L46" i="1"/>
  <c r="C61" i="1"/>
  <c r="D61" i="1"/>
  <c r="E61" i="1"/>
  <c r="F61" i="1"/>
  <c r="G61" i="1"/>
  <c r="H61" i="1"/>
  <c r="I61" i="1"/>
  <c r="J61" i="1"/>
  <c r="K61" i="1"/>
  <c r="L57" i="1"/>
  <c r="L56" i="1" s="1"/>
  <c r="L22" i="1" l="1"/>
  <c r="L8" i="1" s="1"/>
  <c r="L37" i="1"/>
  <c r="M46" i="1"/>
  <c r="M43" i="1"/>
  <c r="M23" i="1"/>
  <c r="M57" i="1"/>
  <c r="M56" i="1" s="1"/>
  <c r="M45" i="1"/>
  <c r="M38" i="1"/>
  <c r="M18" i="1"/>
  <c r="M44" i="1"/>
  <c r="M24" i="1"/>
  <c r="L61" i="1"/>
  <c r="K62" i="1"/>
  <c r="F62" i="1"/>
  <c r="D62" i="1"/>
  <c r="C62" i="1"/>
  <c r="J62" i="1"/>
  <c r="G62" i="1"/>
  <c r="E62" i="1"/>
  <c r="I62" i="1"/>
  <c r="H62" i="1"/>
  <c r="M37" i="1" l="1"/>
  <c r="M22" i="1"/>
  <c r="M8" i="1" s="1"/>
  <c r="L60" i="1"/>
  <c r="M62" i="1" l="1"/>
</calcChain>
</file>

<file path=xl/sharedStrings.xml><?xml version="1.0" encoding="utf-8"?>
<sst xmlns="http://schemas.openxmlformats.org/spreadsheetml/2006/main" count="123" uniqueCount="114">
  <si>
    <r>
      <t>Darbo grupės (etapo) pavadinimas</t>
    </r>
    <r>
      <rPr>
        <sz val="11"/>
        <color theme="1"/>
        <rFont val="Times New Roman"/>
        <family val="1"/>
        <charset val="186"/>
      </rPr>
      <t> </t>
    </r>
  </si>
  <si>
    <t xml:space="preserve"> %</t>
  </si>
  <si>
    <t>1.</t>
  </si>
  <si>
    <t>1.1</t>
  </si>
  <si>
    <t>1.2</t>
  </si>
  <si>
    <t>1.3</t>
  </si>
  <si>
    <t>Konstrukcinė dalis </t>
  </si>
  <si>
    <t>1.4</t>
  </si>
  <si>
    <t>1.5</t>
  </si>
  <si>
    <t>2.1</t>
  </si>
  <si>
    <t>2.2</t>
  </si>
  <si>
    <t>2.3</t>
  </si>
  <si>
    <t>2.4</t>
  </si>
  <si>
    <t>2.5</t>
  </si>
  <si>
    <t>3.1</t>
  </si>
  <si>
    <t>3.2</t>
  </si>
  <si>
    <t>IŠ VISO</t>
  </si>
  <si>
    <r>
      <t>Nr.</t>
    </r>
    <r>
      <rPr>
        <sz val="10"/>
        <color theme="1"/>
        <rFont val="Times New Roman"/>
        <family val="1"/>
        <charset val="186"/>
      </rPr>
      <t> </t>
    </r>
  </si>
  <si>
    <t>DETALUS DARBŲ ORGANIZAVIMO GRAFIKAS</t>
  </si>
  <si>
    <t>Apsauginė signalizacija</t>
  </si>
  <si>
    <t>IŠ VISO su PVM</t>
  </si>
  <si>
    <t>PARENGĖ</t>
  </si>
  <si>
    <t>SUDERINO</t>
  </si>
  <si>
    <t>be PVM</t>
  </si>
  <si>
    <t>su PVM</t>
  </si>
  <si>
    <t xml:space="preserve">LIETUVOS ZOOLOGIJOS SODO ŽALVARNIŲ PASTATO IR VOLJERŲ STATYBOS DARBAI, RADVILĖNŲ PL.21, KAUNAS  </t>
  </si>
  <si>
    <t>Konstrukcinė dalis</t>
  </si>
  <si>
    <t>Architektūrinė dalis</t>
  </si>
  <si>
    <t>Architektūrinė dalis (mažoji architektūra)</t>
  </si>
  <si>
    <t>Vėdinimo dalis</t>
  </si>
  <si>
    <t>Vėdinimo dais (įranga)</t>
  </si>
  <si>
    <t>Vandentiekis ir nuotekos</t>
  </si>
  <si>
    <t>Elektrotechnika</t>
  </si>
  <si>
    <t>Gaisrinė signalizacija</t>
  </si>
  <si>
    <t>Vaizdo stebėjimo sistema</t>
  </si>
  <si>
    <t>1.6</t>
  </si>
  <si>
    <t>1.7</t>
  </si>
  <si>
    <t>1.8</t>
  </si>
  <si>
    <t>1.9</t>
  </si>
  <si>
    <t>1.10</t>
  </si>
  <si>
    <t>1.11</t>
  </si>
  <si>
    <t>Elektrotechnika  elektrinis piemuo</t>
  </si>
  <si>
    <t>Drenažo tinklai</t>
  </si>
  <si>
    <t>Voljero pagrindai</t>
  </si>
  <si>
    <t>2.6</t>
  </si>
  <si>
    <t>2.7</t>
  </si>
  <si>
    <t>Takai</t>
  </si>
  <si>
    <t>Vandntiekio įvadas</t>
  </si>
  <si>
    <t>Nuotekų įvadas</t>
  </si>
  <si>
    <t>3.</t>
  </si>
  <si>
    <t>4.</t>
  </si>
  <si>
    <t>4.1</t>
  </si>
  <si>
    <t>2.</t>
  </si>
  <si>
    <t>PVM (21 proc.)</t>
  </si>
  <si>
    <t>2.8</t>
  </si>
  <si>
    <t>3.3</t>
  </si>
  <si>
    <t>3.4</t>
  </si>
  <si>
    <t>4.2</t>
  </si>
  <si>
    <t>Suma, Eur</t>
  </si>
  <si>
    <t>Statinių statybos užbaigimo procedūros</t>
  </si>
  <si>
    <t>Sklypo planas</t>
  </si>
  <si>
    <t>Konstrukcinė antžeminė dakis</t>
  </si>
  <si>
    <t>Konstrukcinė požeminė dalis</t>
  </si>
  <si>
    <t>Stogas</t>
  </si>
  <si>
    <t xml:space="preserve">Sienos </t>
  </si>
  <si>
    <t>Apdailos darbai</t>
  </si>
  <si>
    <t>Vėdinimo įrangos montavimas</t>
  </si>
  <si>
    <t>Vidaus nuotekos</t>
  </si>
  <si>
    <t>Vidaus vandentiekis</t>
  </si>
  <si>
    <t>Elektros įvadas</t>
  </si>
  <si>
    <t>Įrangos montavimo darbai</t>
  </si>
  <si>
    <t>Požeminė dalis</t>
  </si>
  <si>
    <t>Antžeminė dalis</t>
  </si>
  <si>
    <t>Architektūrinė dalis (grotelės, porankiai)</t>
  </si>
  <si>
    <t>Langai, durys</t>
  </si>
  <si>
    <t>Autonominė elektros stotis</t>
  </si>
  <si>
    <t>Šildymo įranga</t>
  </si>
  <si>
    <t>Voljero uždegimas tiklu</t>
  </si>
  <si>
    <t>1.2.1</t>
  </si>
  <si>
    <t>1.2.2</t>
  </si>
  <si>
    <t>1.3.1</t>
  </si>
  <si>
    <t>1.3.2</t>
  </si>
  <si>
    <t>1.3.3</t>
  </si>
  <si>
    <t>1.3.4</t>
  </si>
  <si>
    <t>1.5.1</t>
  </si>
  <si>
    <t>1.5.2</t>
  </si>
  <si>
    <t>1.6.1</t>
  </si>
  <si>
    <t>1.6.2</t>
  </si>
  <si>
    <t>1.6.3</t>
  </si>
  <si>
    <t>1.6.4</t>
  </si>
  <si>
    <t>1.7.1</t>
  </si>
  <si>
    <t>1.7.2</t>
  </si>
  <si>
    <t>1.7.3</t>
  </si>
  <si>
    <t>1.7.4</t>
  </si>
  <si>
    <t>2.2.1</t>
  </si>
  <si>
    <t>2.2.2</t>
  </si>
  <si>
    <t>2.2.3</t>
  </si>
  <si>
    <t>atsakingas asmuo</t>
  </si>
  <si>
    <t>PASTATAS</t>
  </si>
  <si>
    <t>LAUKO VOLJERAI</t>
  </si>
  <si>
    <t>TILTELIS</t>
  </si>
  <si>
    <t>TAKAI</t>
  </si>
  <si>
    <t>Lietuvos zoologijos sodo</t>
  </si>
  <si>
    <t>1 mėn.</t>
  </si>
  <si>
    <t>2 mėn.</t>
  </si>
  <si>
    <t>3 mėn.</t>
  </si>
  <si>
    <t>4 mėn.</t>
  </si>
  <si>
    <t>5 mėn.</t>
  </si>
  <si>
    <t>6 mėn.</t>
  </si>
  <si>
    <t>7 mėn.</t>
  </si>
  <si>
    <t>8 mėn.</t>
  </si>
  <si>
    <t>9 mėn.</t>
  </si>
  <si>
    <t>2026-___-___</t>
  </si>
  <si>
    <r>
      <t xml:space="preserve"> 2026metai      </t>
    </r>
    <r>
      <rPr>
        <sz val="11"/>
        <color theme="1"/>
        <rFont val="Times New Roman"/>
        <family val="1"/>
        <charset val="186"/>
      </rPr>
      <t>nuo sutaries pasirašymo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</si>
</sst>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#,##0.00_ ;[Red]\-#,##0.00\ "/>
    <numFmt numFmtId="167" formatCode="0.000%"/>
    <numFmt numFmtId="168" formatCode="0.0%"/>
  </numFmts>
  <fonts count="3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i/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i/>
      <sz val="9"/>
      <name val="Times New Roman"/>
      <family val="1"/>
      <charset val="186"/>
    </font>
    <font>
      <b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172">
    <xf numFmtId="0" fontId="0" fillId="0" borderId="0" xfId="0"/>
    <xf numFmtId="0" fontId="2" fillId="0" borderId="0" xfId="0" applyFont="1"/>
    <xf numFmtId="4" fontId="10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0" xfId="0" applyNumberFormat="1"/>
    <xf numFmtId="166" fontId="1" fillId="0" borderId="0" xfId="0" applyNumberFormat="1" applyFont="1"/>
    <xf numFmtId="0" fontId="5" fillId="0" borderId="0" xfId="0" applyFont="1"/>
    <xf numFmtId="4" fontId="13" fillId="0" borderId="0" xfId="0" applyNumberFormat="1" applyFont="1"/>
    <xf numFmtId="166" fontId="22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5" fillId="0" borderId="10" xfId="0" applyNumberFormat="1" applyFont="1" applyBorder="1" applyAlignment="1">
      <alignment horizontal="center" vertical="center" wrapText="1"/>
    </xf>
    <xf numFmtId="165" fontId="21" fillId="0" borderId="10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left" vertical="center"/>
    </xf>
    <xf numFmtId="0" fontId="30" fillId="2" borderId="3" xfId="0" applyFont="1" applyFill="1" applyBorder="1" applyAlignment="1">
      <alignment horizontal="center"/>
    </xf>
    <xf numFmtId="0" fontId="30" fillId="2" borderId="6" xfId="0" applyFont="1" applyFill="1" applyBorder="1" applyAlignment="1">
      <alignment horizontal="left" indent="1"/>
    </xf>
    <xf numFmtId="4" fontId="10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27" fillId="0" borderId="7" xfId="0" applyFont="1" applyBorder="1" applyAlignment="1">
      <alignment horizontal="left" vertical="center"/>
    </xf>
    <xf numFmtId="4" fontId="6" fillId="0" borderId="14" xfId="0" applyNumberFormat="1" applyFont="1" applyBorder="1" applyAlignment="1">
      <alignment vertical="center"/>
    </xf>
    <xf numFmtId="4" fontId="15" fillId="0" borderId="14" xfId="0" applyNumberFormat="1" applyFont="1" applyBorder="1" applyAlignment="1">
      <alignment vertical="center"/>
    </xf>
    <xf numFmtId="0" fontId="3" fillId="0" borderId="0" xfId="0" applyFont="1"/>
    <xf numFmtId="4" fontId="1" fillId="0" borderId="0" xfId="0" applyNumberFormat="1" applyFont="1"/>
    <xf numFmtId="0" fontId="1" fillId="0" borderId="0" xfId="0" applyFont="1"/>
    <xf numFmtId="4" fontId="6" fillId="0" borderId="29" xfId="0" applyNumberFormat="1" applyFont="1" applyBorder="1" applyAlignment="1">
      <alignment horizontal="right" vertical="center"/>
    </xf>
    <xf numFmtId="4" fontId="15" fillId="0" borderId="29" xfId="0" applyNumberFormat="1" applyFont="1" applyBorder="1" applyAlignment="1">
      <alignment horizontal="right" vertical="center"/>
    </xf>
    <xf numFmtId="4" fontId="6" fillId="0" borderId="7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7" fillId="0" borderId="30" xfId="0" applyFont="1" applyBorder="1" applyAlignment="1">
      <alignment horizontal="left" vertical="center" indent="1"/>
    </xf>
    <xf numFmtId="4" fontId="12" fillId="0" borderId="30" xfId="0" applyNumberFormat="1" applyFont="1" applyBorder="1" applyAlignment="1">
      <alignment vertical="center"/>
    </xf>
    <xf numFmtId="4" fontId="18" fillId="0" borderId="30" xfId="0" applyNumberFormat="1" applyFont="1" applyBorder="1" applyAlignment="1">
      <alignment vertical="center"/>
    </xf>
    <xf numFmtId="0" fontId="7" fillId="0" borderId="32" xfId="0" applyFont="1" applyBorder="1" applyAlignment="1">
      <alignment horizontal="left" vertical="center" indent="1"/>
    </xf>
    <xf numFmtId="4" fontId="12" fillId="0" borderId="32" xfId="0" applyNumberFormat="1" applyFont="1" applyBorder="1" applyAlignment="1">
      <alignment vertical="center"/>
    </xf>
    <xf numFmtId="4" fontId="18" fillId="0" borderId="32" xfId="0" applyNumberFormat="1" applyFont="1" applyBorder="1" applyAlignment="1">
      <alignment vertical="center"/>
    </xf>
    <xf numFmtId="0" fontId="27" fillId="0" borderId="5" xfId="0" applyFont="1" applyBorder="1" applyAlignment="1">
      <alignment horizontal="left" vertical="center"/>
    </xf>
    <xf numFmtId="4" fontId="6" fillId="0" borderId="8" xfId="0" applyNumberFormat="1" applyFont="1" applyBorder="1" applyAlignment="1">
      <alignment horizontal="right" vertical="center"/>
    </xf>
    <xf numFmtId="4" fontId="15" fillId="0" borderId="8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7" fillId="0" borderId="34" xfId="0" applyFont="1" applyBorder="1" applyAlignment="1">
      <alignment horizontal="left" vertical="center" indent="1"/>
    </xf>
    <xf numFmtId="4" fontId="12" fillId="0" borderId="34" xfId="0" applyNumberFormat="1" applyFont="1" applyBorder="1" applyAlignment="1">
      <alignment vertical="center"/>
    </xf>
    <xf numFmtId="4" fontId="18" fillId="0" borderId="34" xfId="0" applyNumberFormat="1" applyFont="1" applyBorder="1" applyAlignment="1">
      <alignment vertical="center"/>
    </xf>
    <xf numFmtId="4" fontId="27" fillId="0" borderId="8" xfId="0" applyNumberFormat="1" applyFont="1" applyBorder="1" applyAlignment="1">
      <alignment horizontal="right" vertical="center"/>
    </xf>
    <xf numFmtId="4" fontId="29" fillId="0" borderId="8" xfId="0" applyNumberFormat="1" applyFont="1" applyBorder="1" applyAlignment="1">
      <alignment horizontal="right" vertical="center"/>
    </xf>
    <xf numFmtId="2" fontId="27" fillId="0" borderId="8" xfId="0" applyNumberFormat="1" applyFont="1" applyBorder="1" applyAlignment="1">
      <alignment horizontal="right" vertical="center"/>
    </xf>
    <xf numFmtId="2" fontId="29" fillId="0" borderId="8" xfId="0" applyNumberFormat="1" applyFont="1" applyBorder="1" applyAlignment="1">
      <alignment horizontal="right" vertical="center"/>
    </xf>
    <xf numFmtId="0" fontId="27" fillId="0" borderId="20" xfId="0" applyFont="1" applyBorder="1" applyAlignment="1">
      <alignment horizontal="left" vertical="center"/>
    </xf>
    <xf numFmtId="4" fontId="6" fillId="0" borderId="20" xfId="0" applyNumberFormat="1" applyFont="1" applyBorder="1" applyAlignment="1">
      <alignment vertical="center"/>
    </xf>
    <xf numFmtId="4" fontId="15" fillId="0" borderId="20" xfId="0" applyNumberFormat="1" applyFont="1" applyBorder="1" applyAlignment="1">
      <alignment vertic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 indent="1"/>
    </xf>
    <xf numFmtId="0" fontId="27" fillId="0" borderId="7" xfId="0" applyFont="1" applyBorder="1" applyAlignment="1">
      <alignment vertical="center"/>
    </xf>
    <xf numFmtId="4" fontId="27" fillId="0" borderId="29" xfId="0" applyNumberFormat="1" applyFont="1" applyBorder="1" applyAlignment="1">
      <alignment horizontal="right" vertical="center"/>
    </xf>
    <xf numFmtId="4" fontId="29" fillId="0" borderId="29" xfId="0" applyNumberFormat="1" applyFont="1" applyBorder="1" applyAlignment="1">
      <alignment horizontal="right" vertical="center"/>
    </xf>
    <xf numFmtId="0" fontId="27" fillId="0" borderId="14" xfId="0" applyFont="1" applyBorder="1" applyAlignment="1">
      <alignment horizontal="left" vertical="center"/>
    </xf>
    <xf numFmtId="0" fontId="27" fillId="0" borderId="26" xfId="0" applyFont="1" applyBorder="1" applyAlignment="1">
      <alignment horizontal="left" vertical="center"/>
    </xf>
    <xf numFmtId="4" fontId="6" fillId="0" borderId="24" xfId="0" applyNumberFormat="1" applyFont="1" applyBorder="1" applyAlignment="1">
      <alignment vertical="center"/>
    </xf>
    <xf numFmtId="4" fontId="15" fillId="0" borderId="24" xfId="0" applyNumberFormat="1" applyFont="1" applyBorder="1" applyAlignment="1">
      <alignment vertical="center"/>
    </xf>
    <xf numFmtId="4" fontId="12" fillId="0" borderId="23" xfId="0" applyNumberFormat="1" applyFont="1" applyBorder="1" applyAlignment="1">
      <alignment vertical="center"/>
    </xf>
    <xf numFmtId="4" fontId="18" fillId="0" borderId="23" xfId="0" applyNumberFormat="1" applyFont="1" applyBorder="1" applyAlignment="1">
      <alignment vertical="center"/>
    </xf>
    <xf numFmtId="10" fontId="10" fillId="0" borderId="3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15" xfId="0" applyFont="1" applyBorder="1" applyAlignment="1">
      <alignment vertical="center"/>
    </xf>
    <xf numFmtId="4" fontId="6" fillId="0" borderId="9" xfId="0" applyNumberFormat="1" applyFont="1" applyBorder="1" applyAlignment="1" applyProtection="1">
      <alignment horizontal="right" vertical="center"/>
      <protection locked="0"/>
    </xf>
    <xf numFmtId="4" fontId="15" fillId="0" borderId="9" xfId="0" applyNumberFormat="1" applyFont="1" applyBorder="1" applyAlignment="1" applyProtection="1">
      <alignment horizontal="right" vertical="center"/>
      <protection locked="0"/>
    </xf>
    <xf numFmtId="4" fontId="12" fillId="0" borderId="31" xfId="0" applyNumberFormat="1" applyFont="1" applyBorder="1" applyAlignment="1" applyProtection="1">
      <alignment horizontal="right" vertical="center"/>
      <protection locked="0"/>
    </xf>
    <xf numFmtId="4" fontId="18" fillId="0" borderId="31" xfId="0" applyNumberFormat="1" applyFont="1" applyBorder="1" applyAlignment="1" applyProtection="1">
      <alignment horizontal="right" vertical="center"/>
      <protection locked="0"/>
    </xf>
    <xf numFmtId="4" fontId="12" fillId="0" borderId="33" xfId="0" applyNumberFormat="1" applyFont="1" applyBorder="1" applyAlignment="1" applyProtection="1">
      <alignment horizontal="right" vertical="center"/>
      <protection locked="0"/>
    </xf>
    <xf numFmtId="4" fontId="18" fillId="0" borderId="33" xfId="0" applyNumberFormat="1" applyFont="1" applyBorder="1" applyAlignment="1" applyProtection="1">
      <alignment horizontal="right" vertical="center"/>
      <protection locked="0"/>
    </xf>
    <xf numFmtId="4" fontId="12" fillId="0" borderId="35" xfId="0" applyNumberFormat="1" applyFont="1" applyBorder="1" applyAlignment="1" applyProtection="1">
      <alignment horizontal="right" vertical="center"/>
      <protection locked="0"/>
    </xf>
    <xf numFmtId="4" fontId="18" fillId="0" borderId="35" xfId="0" applyNumberFormat="1" applyFont="1" applyBorder="1" applyAlignment="1" applyProtection="1">
      <alignment horizontal="right" vertical="center"/>
      <protection locked="0"/>
    </xf>
    <xf numFmtId="4" fontId="27" fillId="0" borderId="8" xfId="0" applyNumberFormat="1" applyFont="1" applyBorder="1" applyAlignment="1" applyProtection="1">
      <alignment horizontal="right" vertical="center"/>
      <protection locked="0"/>
    </xf>
    <xf numFmtId="4" fontId="29" fillId="0" borderId="8" xfId="0" applyNumberFormat="1" applyFont="1" applyBorder="1" applyAlignment="1" applyProtection="1">
      <alignment horizontal="right" vertical="center"/>
      <protection locked="0"/>
    </xf>
    <xf numFmtId="2" fontId="7" fillId="0" borderId="31" xfId="0" applyNumberFormat="1" applyFont="1" applyBorder="1" applyAlignment="1" applyProtection="1">
      <alignment horizontal="right" vertical="center"/>
      <protection locked="0"/>
    </xf>
    <xf numFmtId="2" fontId="23" fillId="0" borderId="31" xfId="0" applyNumberFormat="1" applyFont="1" applyBorder="1" applyAlignment="1" applyProtection="1">
      <alignment horizontal="right" vertical="center"/>
      <protection locked="0"/>
    </xf>
    <xf numFmtId="4" fontId="7" fillId="0" borderId="33" xfId="0" applyNumberFormat="1" applyFont="1" applyBorder="1" applyAlignment="1" applyProtection="1">
      <alignment horizontal="right" vertical="center"/>
      <protection locked="0"/>
    </xf>
    <xf numFmtId="4" fontId="23" fillId="0" borderId="33" xfId="0" applyNumberFormat="1" applyFont="1" applyBorder="1" applyAlignment="1" applyProtection="1">
      <alignment horizontal="right" vertical="center"/>
      <protection locked="0"/>
    </xf>
    <xf numFmtId="4" fontId="7" fillId="0" borderId="31" xfId="0" applyNumberFormat="1" applyFont="1" applyBorder="1" applyAlignment="1" applyProtection="1">
      <alignment horizontal="right" vertical="center"/>
      <protection locked="0"/>
    </xf>
    <xf numFmtId="4" fontId="23" fillId="0" borderId="31" xfId="0" applyNumberFormat="1" applyFont="1" applyBorder="1" applyAlignment="1" applyProtection="1">
      <alignment horizontal="right" vertical="center"/>
      <protection locked="0"/>
    </xf>
    <xf numFmtId="2" fontId="7" fillId="0" borderId="31" xfId="0" applyNumberFormat="1" applyFont="1" applyBorder="1" applyAlignment="1" applyProtection="1">
      <alignment vertical="center"/>
      <protection locked="0"/>
    </xf>
    <xf numFmtId="4" fontId="7" fillId="0" borderId="35" xfId="0" applyNumberFormat="1" applyFont="1" applyBorder="1" applyAlignment="1" applyProtection="1">
      <alignment horizontal="right" vertical="center"/>
      <protection locked="0"/>
    </xf>
    <xf numFmtId="4" fontId="23" fillId="0" borderId="35" xfId="0" applyNumberFormat="1" applyFont="1" applyBorder="1" applyAlignment="1" applyProtection="1">
      <alignment horizontal="right" vertical="center"/>
      <protection locked="0"/>
    </xf>
    <xf numFmtId="4" fontId="27" fillId="0" borderId="21" xfId="0" applyNumberFormat="1" applyFont="1" applyBorder="1" applyAlignment="1" applyProtection="1">
      <alignment horizontal="right" vertical="center"/>
      <protection locked="0"/>
    </xf>
    <xf numFmtId="4" fontId="29" fillId="0" borderId="21" xfId="0" applyNumberFormat="1" applyFont="1" applyBorder="1" applyAlignment="1" applyProtection="1">
      <alignment horizontal="right" vertical="center"/>
      <protection locked="0"/>
    </xf>
    <xf numFmtId="4" fontId="27" fillId="0" borderId="25" xfId="0" applyNumberFormat="1" applyFont="1" applyBorder="1" applyAlignment="1" applyProtection="1">
      <alignment horizontal="right" vertical="center"/>
      <protection locked="0"/>
    </xf>
    <xf numFmtId="4" fontId="29" fillId="0" borderId="25" xfId="0" applyNumberFormat="1" applyFont="1" applyBorder="1" applyAlignment="1" applyProtection="1">
      <alignment horizontal="right" vertical="center"/>
      <protection locked="0"/>
    </xf>
    <xf numFmtId="4" fontId="27" fillId="0" borderId="9" xfId="0" applyNumberFormat="1" applyFont="1" applyBorder="1" applyAlignment="1" applyProtection="1">
      <alignment horizontal="right" vertical="center"/>
      <protection locked="0"/>
    </xf>
    <xf numFmtId="4" fontId="29" fillId="0" borderId="9" xfId="0" applyNumberFormat="1" applyFont="1" applyBorder="1" applyAlignment="1" applyProtection="1">
      <alignment horizontal="right" vertical="center"/>
      <protection locked="0"/>
    </xf>
    <xf numFmtId="2" fontId="27" fillId="0" borderId="8" xfId="0" applyNumberFormat="1" applyFont="1" applyBorder="1" applyAlignment="1" applyProtection="1">
      <alignment horizontal="right" vertical="center"/>
      <protection locked="0"/>
    </xf>
    <xf numFmtId="2" fontId="27" fillId="0" borderId="21" xfId="0" applyNumberFormat="1" applyFont="1" applyBorder="1" applyAlignment="1" applyProtection="1">
      <alignment horizontal="right" vertical="center"/>
      <protection locked="0"/>
    </xf>
    <xf numFmtId="2" fontId="27" fillId="0" borderId="25" xfId="0" applyNumberFormat="1" applyFont="1" applyBorder="1" applyAlignment="1" applyProtection="1">
      <alignment horizontal="right" vertical="center"/>
      <protection locked="0"/>
    </xf>
    <xf numFmtId="4" fontId="27" fillId="0" borderId="29" xfId="0" applyNumberFormat="1" applyFont="1" applyBorder="1" applyAlignment="1" applyProtection="1">
      <alignment horizontal="right" vertical="center"/>
      <protection locked="0"/>
    </xf>
    <xf numFmtId="4" fontId="29" fillId="0" borderId="29" xfId="0" applyNumberFormat="1" applyFont="1" applyBorder="1" applyAlignment="1" applyProtection="1">
      <alignment horizontal="right" vertical="center"/>
      <protection locked="0"/>
    </xf>
    <xf numFmtId="4" fontId="27" fillId="0" borderId="19" xfId="0" applyNumberFormat="1" applyFont="1" applyBorder="1" applyAlignment="1" applyProtection="1">
      <alignment horizontal="right" vertical="center"/>
      <protection locked="0"/>
    </xf>
    <xf numFmtId="4" fontId="29" fillId="0" borderId="19" xfId="0" applyNumberFormat="1" applyFont="1" applyBorder="1" applyAlignment="1" applyProtection="1">
      <alignment horizontal="right" vertical="center"/>
      <protection locked="0"/>
    </xf>
    <xf numFmtId="4" fontId="27" fillId="0" borderId="28" xfId="0" applyNumberFormat="1" applyFont="1" applyBorder="1" applyAlignment="1" applyProtection="1">
      <alignment horizontal="right" vertical="center"/>
      <protection locked="0"/>
    </xf>
    <xf numFmtId="4" fontId="29" fillId="0" borderId="28" xfId="0" applyNumberFormat="1" applyFont="1" applyBorder="1" applyAlignment="1" applyProtection="1">
      <alignment horizontal="right" vertical="center"/>
      <protection locked="0"/>
    </xf>
    <xf numFmtId="0" fontId="27" fillId="0" borderId="27" xfId="0" applyFont="1" applyBorder="1" applyAlignment="1" applyProtection="1">
      <alignment horizontal="left" vertical="center"/>
      <protection locked="0"/>
    </xf>
    <xf numFmtId="0" fontId="27" fillId="0" borderId="20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 indent="1"/>
    </xf>
    <xf numFmtId="0" fontId="12" fillId="0" borderId="15" xfId="0" applyFont="1" applyBorder="1" applyAlignment="1">
      <alignment vertical="center"/>
    </xf>
    <xf numFmtId="14" fontId="3" fillId="0" borderId="0" xfId="0" applyNumberFormat="1" applyFont="1" applyAlignment="1" applyProtection="1">
      <alignment vertical="center"/>
      <protection locked="0"/>
    </xf>
    <xf numFmtId="167" fontId="17" fillId="0" borderId="14" xfId="0" applyNumberFormat="1" applyFont="1" applyBorder="1" applyAlignment="1">
      <alignment vertical="center"/>
    </xf>
    <xf numFmtId="167" fontId="17" fillId="0" borderId="7" xfId="0" applyNumberFormat="1" applyFont="1" applyBorder="1" applyAlignment="1">
      <alignment vertical="center"/>
    </xf>
    <xf numFmtId="167" fontId="25" fillId="0" borderId="30" xfId="0" applyNumberFormat="1" applyFont="1" applyBorder="1" applyAlignment="1">
      <alignment vertical="center"/>
    </xf>
    <xf numFmtId="167" fontId="25" fillId="0" borderId="32" xfId="0" applyNumberFormat="1" applyFont="1" applyBorder="1" applyAlignment="1">
      <alignment vertical="center"/>
    </xf>
    <xf numFmtId="167" fontId="28" fillId="0" borderId="5" xfId="0" applyNumberFormat="1" applyFont="1" applyBorder="1" applyAlignment="1">
      <alignment vertical="center"/>
    </xf>
    <xf numFmtId="167" fontId="26" fillId="0" borderId="30" xfId="0" applyNumberFormat="1" applyFont="1" applyBorder="1" applyAlignment="1">
      <alignment vertical="center"/>
    </xf>
    <xf numFmtId="167" fontId="26" fillId="0" borderId="34" xfId="0" applyNumberFormat="1" applyFont="1" applyBorder="1" applyAlignment="1">
      <alignment vertical="center"/>
    </xf>
    <xf numFmtId="167" fontId="26" fillId="0" borderId="32" xfId="0" applyNumberFormat="1" applyFont="1" applyBorder="1" applyAlignment="1">
      <alignment vertical="center"/>
    </xf>
    <xf numFmtId="167" fontId="28" fillId="0" borderId="20" xfId="0" applyNumberFormat="1" applyFont="1" applyBorder="1" applyAlignment="1">
      <alignment vertical="center"/>
    </xf>
    <xf numFmtId="167" fontId="28" fillId="0" borderId="14" xfId="0" applyNumberFormat="1" applyFont="1" applyBorder="1" applyAlignment="1">
      <alignment vertical="center"/>
    </xf>
    <xf numFmtId="167" fontId="28" fillId="0" borderId="7" xfId="0" applyNumberFormat="1" applyFont="1" applyBorder="1" applyAlignment="1">
      <alignment vertical="center"/>
    </xf>
    <xf numFmtId="167" fontId="28" fillId="0" borderId="24" xfId="0" applyNumberFormat="1" applyFont="1" applyBorder="1" applyAlignment="1">
      <alignment vertical="center"/>
    </xf>
    <xf numFmtId="4" fontId="16" fillId="3" borderId="16" xfId="0" applyNumberFormat="1" applyFont="1" applyFill="1" applyBorder="1" applyAlignment="1">
      <alignment horizontal="right" vertical="center"/>
    </xf>
    <xf numFmtId="4" fontId="16" fillId="3" borderId="11" xfId="0" applyNumberFormat="1" applyFont="1" applyFill="1" applyBorder="1" applyAlignment="1">
      <alignment vertical="center"/>
    </xf>
    <xf numFmtId="4" fontId="16" fillId="3" borderId="2" xfId="0" applyNumberFormat="1" applyFont="1" applyFill="1" applyBorder="1" applyAlignment="1">
      <alignment vertical="center"/>
    </xf>
    <xf numFmtId="168" fontId="16" fillId="3" borderId="6" xfId="0" applyNumberFormat="1" applyFont="1" applyFill="1" applyBorder="1" applyAlignment="1">
      <alignment vertical="center"/>
    </xf>
    <xf numFmtId="4" fontId="9" fillId="2" borderId="22" xfId="0" applyNumberFormat="1" applyFont="1" applyFill="1" applyBorder="1" applyAlignment="1">
      <alignment horizontal="right"/>
    </xf>
    <xf numFmtId="4" fontId="9" fillId="2" borderId="6" xfId="0" applyNumberFormat="1" applyFont="1" applyFill="1" applyBorder="1"/>
    <xf numFmtId="4" fontId="16" fillId="2" borderId="6" xfId="0" applyNumberFormat="1" applyFont="1" applyFill="1" applyBorder="1"/>
    <xf numFmtId="167" fontId="16" fillId="2" borderId="6" xfId="0" applyNumberFormat="1" applyFont="1" applyFill="1" applyBorder="1"/>
    <xf numFmtId="4" fontId="9" fillId="2" borderId="23" xfId="0" applyNumberFormat="1" applyFont="1" applyFill="1" applyBorder="1" applyAlignment="1">
      <alignment horizontal="right"/>
    </xf>
    <xf numFmtId="4" fontId="16" fillId="2" borderId="23" xfId="0" applyNumberFormat="1" applyFont="1" applyFill="1" applyBorder="1" applyAlignment="1">
      <alignment horizontal="right"/>
    </xf>
    <xf numFmtId="4" fontId="16" fillId="2" borderId="22" xfId="0" applyNumberFormat="1" applyFont="1" applyFill="1" applyBorder="1" applyAlignment="1">
      <alignment horizontal="right"/>
    </xf>
    <xf numFmtId="4" fontId="16" fillId="2" borderId="3" xfId="0" applyNumberFormat="1" applyFont="1" applyFill="1" applyBorder="1"/>
    <xf numFmtId="167" fontId="16" fillId="2" borderId="3" xfId="0" applyNumberFormat="1" applyFont="1" applyFill="1" applyBorder="1"/>
    <xf numFmtId="4" fontId="9" fillId="3" borderId="10" xfId="0" applyNumberFormat="1" applyFont="1" applyFill="1" applyBorder="1" applyAlignment="1">
      <alignment vertical="center"/>
    </xf>
    <xf numFmtId="4" fontId="16" fillId="3" borderId="10" xfId="0" applyNumberFormat="1" applyFont="1" applyFill="1" applyBorder="1" applyAlignment="1">
      <alignment vertical="center"/>
    </xf>
    <xf numFmtId="4" fontId="9" fillId="3" borderId="2" xfId="0" applyNumberFormat="1" applyFont="1" applyFill="1" applyBorder="1" applyAlignment="1">
      <alignment horizontal="right" vertical="center" indent="1"/>
    </xf>
    <xf numFmtId="10" fontId="5" fillId="3" borderId="6" xfId="0" applyNumberFormat="1" applyFont="1" applyFill="1" applyBorder="1" applyAlignment="1">
      <alignment vertical="center"/>
    </xf>
    <xf numFmtId="49" fontId="27" fillId="0" borderId="14" xfId="0" applyNumberFormat="1" applyFont="1" applyBorder="1" applyAlignment="1">
      <alignment horizontal="left" vertical="center" indent="1"/>
    </xf>
    <xf numFmtId="49" fontId="27" fillId="0" borderId="7" xfId="0" applyNumberFormat="1" applyFont="1" applyBorder="1" applyAlignment="1">
      <alignment horizontal="left" vertical="center" indent="1"/>
    </xf>
    <xf numFmtId="49" fontId="7" fillId="0" borderId="30" xfId="0" applyNumberFormat="1" applyFont="1" applyBorder="1" applyAlignment="1">
      <alignment horizontal="left" vertical="center" indent="1"/>
    </xf>
    <xf numFmtId="49" fontId="7" fillId="0" borderId="32" xfId="0" applyNumberFormat="1" applyFont="1" applyBorder="1" applyAlignment="1">
      <alignment horizontal="left" vertical="center" indent="1"/>
    </xf>
    <xf numFmtId="49" fontId="7" fillId="0" borderId="5" xfId="0" applyNumberFormat="1" applyFont="1" applyBorder="1" applyAlignment="1">
      <alignment horizontal="left" vertical="center" indent="1"/>
    </xf>
    <xf numFmtId="49" fontId="7" fillId="0" borderId="34" xfId="0" applyNumberFormat="1" applyFont="1" applyBorder="1" applyAlignment="1">
      <alignment horizontal="left" vertical="center" indent="1"/>
    </xf>
    <xf numFmtId="49" fontId="27" fillId="0" borderId="5" xfId="0" applyNumberFormat="1" applyFont="1" applyBorder="1" applyAlignment="1">
      <alignment horizontal="left" vertical="center" indent="1"/>
    </xf>
    <xf numFmtId="49" fontId="27" fillId="0" borderId="20" xfId="0" applyNumberFormat="1" applyFont="1" applyBorder="1" applyAlignment="1" applyProtection="1">
      <alignment horizontal="left" vertical="center" indent="1"/>
      <protection locked="0"/>
    </xf>
    <xf numFmtId="49" fontId="27" fillId="0" borderId="24" xfId="0" applyNumberFormat="1" applyFont="1" applyBorder="1" applyAlignment="1" applyProtection="1">
      <alignment horizontal="left" vertical="center" indent="1"/>
      <protection locked="0"/>
    </xf>
    <xf numFmtId="4" fontId="16" fillId="3" borderId="10" xfId="0" applyNumberFormat="1" applyFont="1" applyFill="1" applyBorder="1" applyAlignment="1">
      <alignment horizontal="right" vertical="center"/>
    </xf>
    <xf numFmtId="0" fontId="2" fillId="0" borderId="0" xfId="0" applyFont="1" applyAlignment="1" applyProtection="1">
      <alignment horizontal="left" vertical="center"/>
      <protection locked="0"/>
    </xf>
    <xf numFmtId="0" fontId="16" fillId="3" borderId="11" xfId="0" applyFont="1" applyFill="1" applyBorder="1" applyAlignment="1">
      <alignment horizontal="right" vertical="center" indent="4"/>
    </xf>
    <xf numFmtId="0" fontId="16" fillId="3" borderId="2" xfId="0" applyFont="1" applyFill="1" applyBorder="1" applyAlignment="1">
      <alignment horizontal="right" vertical="center" indent="4"/>
    </xf>
    <xf numFmtId="0" fontId="12" fillId="0" borderId="11" xfId="0" applyFont="1" applyBorder="1" applyAlignment="1">
      <alignment horizontal="right" vertical="center" indent="4"/>
    </xf>
    <xf numFmtId="0" fontId="12" fillId="0" borderId="2" xfId="0" applyFont="1" applyBorder="1" applyAlignment="1">
      <alignment horizontal="right" vertical="center" indent="4"/>
    </xf>
    <xf numFmtId="0" fontId="9" fillId="3" borderId="11" xfId="0" applyFont="1" applyFill="1" applyBorder="1" applyAlignment="1">
      <alignment horizontal="right" vertical="center" indent="4"/>
    </xf>
    <xf numFmtId="0" fontId="9" fillId="3" borderId="2" xfId="0" applyFont="1" applyFill="1" applyBorder="1" applyAlignment="1">
      <alignment horizontal="right" vertical="center" indent="4"/>
    </xf>
    <xf numFmtId="4" fontId="12" fillId="0" borderId="11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4" fontId="3" fillId="0" borderId="0" xfId="0" applyNumberFormat="1" applyFont="1" applyAlignment="1" applyProtection="1">
      <alignment horizontal="center" vertical="center"/>
      <protection locked="0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Įprastas" xfId="0" builtinId="0"/>
  </cellStyles>
  <dxfs count="4"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9"/>
  <sheetViews>
    <sheetView showZeros="0" tabSelected="1" zoomScaleNormal="100" workbookViewId="0">
      <pane xSplit="2" ySplit="7" topLeftCell="C32" activePane="bottomRight" state="frozen"/>
      <selection pane="topRight" activeCell="C1" sqref="C1"/>
      <selection pane="bottomLeft" activeCell="A8" sqref="A8"/>
      <selection pane="bottomRight" activeCell="C5" sqref="C5:K6"/>
    </sheetView>
  </sheetViews>
  <sheetFormatPr defaultColWidth="9.109375" defaultRowHeight="14.4" x14ac:dyDescent="0.3"/>
  <cols>
    <col min="1" max="1" width="6.88671875" style="10" customWidth="1"/>
    <col min="2" max="2" width="31.109375" style="11" customWidth="1"/>
    <col min="3" max="6" width="8.6640625" style="11" customWidth="1"/>
    <col min="7" max="7" width="8.6640625" style="12" customWidth="1"/>
    <col min="8" max="8" width="8.6640625" style="11" customWidth="1"/>
    <col min="9" max="9" width="9.109375" style="11" customWidth="1"/>
    <col min="10" max="11" width="8.6640625" style="11" customWidth="1"/>
    <col min="12" max="12" width="9.88671875" style="11" customWidth="1"/>
    <col min="13" max="13" width="10.6640625" style="11" customWidth="1"/>
    <col min="14" max="14" width="9.109375" style="13" customWidth="1"/>
    <col min="15" max="15" width="5.33203125" customWidth="1"/>
    <col min="16" max="16" width="12.44140625" style="2" customWidth="1"/>
    <col min="17" max="17" width="12.44140625" style="3" customWidth="1"/>
    <col min="18" max="18" width="12.44140625" style="4" customWidth="1"/>
    <col min="19" max="19" width="14.33203125" style="5" customWidth="1"/>
  </cols>
  <sheetData>
    <row r="1" spans="1:19" ht="15.6" x14ac:dyDescent="0.3">
      <c r="A1" s="155" t="s">
        <v>25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"/>
    </row>
    <row r="2" spans="1:19" ht="28.5" customHeight="1" x14ac:dyDescent="0.3">
      <c r="A2" s="156" t="s">
        <v>18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"/>
    </row>
    <row r="3" spans="1:19" s="9" customFormat="1" ht="19.5" customHeight="1" x14ac:dyDescent="0.3">
      <c r="B3" s="106"/>
      <c r="C3" s="106"/>
      <c r="D3" s="106"/>
      <c r="E3" s="169" t="s">
        <v>112</v>
      </c>
      <c r="F3" s="169"/>
      <c r="G3" s="169"/>
      <c r="H3" s="169"/>
      <c r="I3" s="169"/>
      <c r="J3" s="106"/>
      <c r="K3" s="106"/>
      <c r="L3" s="106"/>
      <c r="M3" s="106"/>
      <c r="N3" s="106"/>
      <c r="O3" s="6"/>
      <c r="P3" s="2"/>
      <c r="Q3" s="3"/>
      <c r="R3" s="7"/>
      <c r="S3" s="8"/>
    </row>
    <row r="4" spans="1:19" ht="10.5" customHeight="1" thickBot="1" x14ac:dyDescent="0.35">
      <c r="O4" s="1"/>
    </row>
    <row r="5" spans="1:19" ht="8.25" customHeight="1" x14ac:dyDescent="0.3">
      <c r="A5" s="157" t="s">
        <v>17</v>
      </c>
      <c r="B5" s="160" t="s">
        <v>0</v>
      </c>
      <c r="C5" s="165" t="s">
        <v>113</v>
      </c>
      <c r="D5" s="170"/>
      <c r="E5" s="170"/>
      <c r="F5" s="170"/>
      <c r="G5" s="170"/>
      <c r="H5" s="170"/>
      <c r="I5" s="170"/>
      <c r="J5" s="170"/>
      <c r="K5" s="170"/>
      <c r="L5" s="165" t="s">
        <v>58</v>
      </c>
      <c r="M5" s="166"/>
      <c r="N5" s="162" t="s">
        <v>1</v>
      </c>
      <c r="O5" s="1"/>
    </row>
    <row r="6" spans="1:19" ht="8.25" customHeight="1" thickBot="1" x14ac:dyDescent="0.35">
      <c r="A6" s="158"/>
      <c r="B6" s="161"/>
      <c r="C6" s="167"/>
      <c r="D6" s="171"/>
      <c r="E6" s="171"/>
      <c r="F6" s="171"/>
      <c r="G6" s="171"/>
      <c r="H6" s="171"/>
      <c r="I6" s="171"/>
      <c r="J6" s="171"/>
      <c r="K6" s="171"/>
      <c r="L6" s="167"/>
      <c r="M6" s="168"/>
      <c r="N6" s="163"/>
      <c r="O6" s="1"/>
    </row>
    <row r="7" spans="1:19" ht="15" thickBot="1" x14ac:dyDescent="0.35">
      <c r="A7" s="159"/>
      <c r="B7" s="161"/>
      <c r="C7" s="14" t="s">
        <v>103</v>
      </c>
      <c r="D7" s="14" t="s">
        <v>104</v>
      </c>
      <c r="E7" s="14" t="s">
        <v>105</v>
      </c>
      <c r="F7" s="14" t="s">
        <v>106</v>
      </c>
      <c r="G7" s="15" t="s">
        <v>107</v>
      </c>
      <c r="H7" s="14" t="s">
        <v>108</v>
      </c>
      <c r="I7" s="14" t="s">
        <v>109</v>
      </c>
      <c r="J7" s="14" t="s">
        <v>110</v>
      </c>
      <c r="K7" s="14" t="s">
        <v>111</v>
      </c>
      <c r="L7" s="16" t="s">
        <v>23</v>
      </c>
      <c r="M7" s="16" t="s">
        <v>24</v>
      </c>
      <c r="N7" s="164"/>
      <c r="O7" s="1"/>
      <c r="P7" s="17"/>
    </row>
    <row r="8" spans="1:19" ht="20.100000000000001" customHeight="1" thickBot="1" x14ac:dyDescent="0.35">
      <c r="A8" s="18" t="s">
        <v>2</v>
      </c>
      <c r="B8" s="19" t="s">
        <v>98</v>
      </c>
      <c r="C8" s="129">
        <f t="shared" ref="C8" si="0">C9+C10+C13+C18+C19+C22+C27+C32+C33+C34+C35+C36</f>
        <v>0</v>
      </c>
      <c r="D8" s="129">
        <f>D9+D10+D13+D18+D19+D22+D27+D32+D33+D34+D35+D36</f>
        <v>0</v>
      </c>
      <c r="E8" s="129">
        <f t="shared" ref="E8:M8" si="1">E9+E10+E13+E18+E19+E22+E27+E32+E33+E34+E35+E36</f>
        <v>0</v>
      </c>
      <c r="F8" s="129">
        <f t="shared" si="1"/>
        <v>0</v>
      </c>
      <c r="G8" s="129">
        <f t="shared" si="1"/>
        <v>0</v>
      </c>
      <c r="H8" s="128">
        <f t="shared" si="1"/>
        <v>0</v>
      </c>
      <c r="I8" s="128">
        <f t="shared" si="1"/>
        <v>0</v>
      </c>
      <c r="J8" s="129">
        <f t="shared" si="1"/>
        <v>0</v>
      </c>
      <c r="K8" s="129">
        <f>K9+K10+K13+K18+K19+K22+K27+K32+K33+K34+K35+K36</f>
        <v>0</v>
      </c>
      <c r="L8" s="130">
        <f t="shared" si="1"/>
        <v>0</v>
      </c>
      <c r="M8" s="130">
        <f t="shared" si="1"/>
        <v>0</v>
      </c>
      <c r="N8" s="131"/>
      <c r="O8" s="1"/>
      <c r="P8" s="20"/>
      <c r="Q8" s="21"/>
    </row>
    <row r="9" spans="1:19" s="27" customFormat="1" ht="14.1" customHeight="1" x14ac:dyDescent="0.3">
      <c r="A9" s="136" t="s">
        <v>3</v>
      </c>
      <c r="B9" s="22" t="s">
        <v>60</v>
      </c>
      <c r="C9" s="68"/>
      <c r="D9" s="68"/>
      <c r="E9" s="68"/>
      <c r="F9" s="68"/>
      <c r="G9" s="69">
        <v>0</v>
      </c>
      <c r="H9" s="68">
        <v>0</v>
      </c>
      <c r="I9" s="68">
        <v>0</v>
      </c>
      <c r="J9" s="68"/>
      <c r="K9" s="68">
        <v>0</v>
      </c>
      <c r="L9" s="23">
        <f>SUM(C9:K9)</f>
        <v>0</v>
      </c>
      <c r="M9" s="24">
        <f>L9*1.21</f>
        <v>0</v>
      </c>
      <c r="N9" s="107"/>
      <c r="O9" s="25"/>
      <c r="P9" s="20"/>
      <c r="Q9" s="21"/>
      <c r="R9" s="26"/>
      <c r="S9" s="5"/>
    </row>
    <row r="10" spans="1:19" s="27" customFormat="1" ht="14.1" customHeight="1" x14ac:dyDescent="0.3">
      <c r="A10" s="137" t="s">
        <v>4</v>
      </c>
      <c r="B10" s="22" t="s">
        <v>26</v>
      </c>
      <c r="C10" s="28"/>
      <c r="D10" s="28">
        <f t="shared" ref="D10:M10" si="2">SUM(D11:D12)</f>
        <v>0</v>
      </c>
      <c r="E10" s="28">
        <f t="shared" si="2"/>
        <v>0</v>
      </c>
      <c r="F10" s="28">
        <f t="shared" si="2"/>
        <v>0</v>
      </c>
      <c r="G10" s="29">
        <f t="shared" si="2"/>
        <v>0</v>
      </c>
      <c r="H10" s="28">
        <f t="shared" si="2"/>
        <v>0</v>
      </c>
      <c r="I10" s="28">
        <f t="shared" si="2"/>
        <v>0</v>
      </c>
      <c r="J10" s="28">
        <f t="shared" si="2"/>
        <v>0</v>
      </c>
      <c r="K10" s="28">
        <f t="shared" si="2"/>
        <v>0</v>
      </c>
      <c r="L10" s="30">
        <f t="shared" si="2"/>
        <v>0</v>
      </c>
      <c r="M10" s="31">
        <f t="shared" si="2"/>
        <v>0</v>
      </c>
      <c r="N10" s="108"/>
      <c r="O10" s="25"/>
      <c r="P10" s="20"/>
      <c r="Q10" s="21"/>
      <c r="R10" s="26"/>
      <c r="S10" s="5"/>
    </row>
    <row r="11" spans="1:19" s="27" customFormat="1" ht="14.1" customHeight="1" x14ac:dyDescent="0.3">
      <c r="A11" s="138" t="s">
        <v>78</v>
      </c>
      <c r="B11" s="32" t="s">
        <v>62</v>
      </c>
      <c r="C11" s="70"/>
      <c r="D11" s="70"/>
      <c r="E11" s="70"/>
      <c r="F11" s="70"/>
      <c r="G11" s="71"/>
      <c r="H11" s="70"/>
      <c r="I11" s="70"/>
      <c r="J11" s="70"/>
      <c r="K11" s="70"/>
      <c r="L11" s="33">
        <f>SUM(C11:K11)</f>
        <v>0</v>
      </c>
      <c r="M11" s="34">
        <f t="shared" ref="M11:M17" si="3">L11*1.21</f>
        <v>0</v>
      </c>
      <c r="N11" s="109"/>
      <c r="O11" s="25"/>
      <c r="P11" s="20"/>
      <c r="Q11" s="21"/>
      <c r="R11" s="26"/>
      <c r="S11" s="5"/>
    </row>
    <row r="12" spans="1:19" s="27" customFormat="1" ht="14.1" customHeight="1" x14ac:dyDescent="0.3">
      <c r="A12" s="139" t="s">
        <v>79</v>
      </c>
      <c r="B12" s="35" t="s">
        <v>61</v>
      </c>
      <c r="C12" s="72"/>
      <c r="D12" s="72"/>
      <c r="E12" s="72"/>
      <c r="F12" s="72"/>
      <c r="G12" s="73"/>
      <c r="H12" s="72"/>
      <c r="I12" s="72"/>
      <c r="J12" s="72"/>
      <c r="K12" s="72"/>
      <c r="L12" s="36">
        <f>SUM(C12:K12)</f>
        <v>0</v>
      </c>
      <c r="M12" s="37">
        <f t="shared" si="3"/>
        <v>0</v>
      </c>
      <c r="N12" s="110"/>
      <c r="O12" s="25"/>
      <c r="P12" s="20"/>
      <c r="Q12" s="21"/>
      <c r="R12" s="26"/>
      <c r="S12" s="5"/>
    </row>
    <row r="13" spans="1:19" s="27" customFormat="1" ht="14.1" customHeight="1" x14ac:dyDescent="0.3">
      <c r="A13" s="140" t="s">
        <v>5</v>
      </c>
      <c r="B13" s="38" t="s">
        <v>27</v>
      </c>
      <c r="C13" s="39">
        <f t="shared" ref="C13:E13" si="4">SUM(C14:C17)</f>
        <v>0</v>
      </c>
      <c r="D13" s="39">
        <f t="shared" si="4"/>
        <v>0</v>
      </c>
      <c r="E13" s="39">
        <f t="shared" si="4"/>
        <v>0</v>
      </c>
      <c r="F13" s="39">
        <f>SUM(F14:F17)</f>
        <v>0</v>
      </c>
      <c r="G13" s="40">
        <f t="shared" ref="G13:M13" si="5">SUM(G14:G17)</f>
        <v>0</v>
      </c>
      <c r="H13" s="39">
        <f t="shared" si="5"/>
        <v>0</v>
      </c>
      <c r="I13" s="39">
        <f t="shared" si="5"/>
        <v>0</v>
      </c>
      <c r="J13" s="39">
        <f t="shared" si="5"/>
        <v>0</v>
      </c>
      <c r="K13" s="39">
        <f t="shared" si="5"/>
        <v>0</v>
      </c>
      <c r="L13" s="41">
        <f t="shared" si="5"/>
        <v>0</v>
      </c>
      <c r="M13" s="42">
        <f t="shared" si="5"/>
        <v>0</v>
      </c>
      <c r="N13" s="111"/>
      <c r="O13" s="25"/>
      <c r="P13" s="20"/>
      <c r="Q13" s="21"/>
      <c r="R13" s="26"/>
      <c r="S13" s="5"/>
    </row>
    <row r="14" spans="1:19" s="27" customFormat="1" ht="14.1" customHeight="1" x14ac:dyDescent="0.3">
      <c r="A14" s="138" t="s">
        <v>80</v>
      </c>
      <c r="B14" s="32" t="s">
        <v>64</v>
      </c>
      <c r="C14" s="70"/>
      <c r="D14" s="70"/>
      <c r="E14" s="70"/>
      <c r="F14" s="70"/>
      <c r="G14" s="71"/>
      <c r="H14" s="70"/>
      <c r="I14" s="70"/>
      <c r="J14" s="70"/>
      <c r="K14" s="70"/>
      <c r="L14" s="33">
        <f>SUM(C14:K14)</f>
        <v>0</v>
      </c>
      <c r="M14" s="34">
        <f t="shared" si="3"/>
        <v>0</v>
      </c>
      <c r="N14" s="112"/>
      <c r="O14" s="25"/>
      <c r="P14" s="20"/>
      <c r="Q14" s="21"/>
      <c r="R14" s="26"/>
      <c r="S14" s="5"/>
    </row>
    <row r="15" spans="1:19" s="27" customFormat="1" ht="14.1" customHeight="1" x14ac:dyDescent="0.3">
      <c r="A15" s="141" t="s">
        <v>81</v>
      </c>
      <c r="B15" s="43" t="s">
        <v>63</v>
      </c>
      <c r="C15" s="74"/>
      <c r="D15" s="74"/>
      <c r="E15" s="74"/>
      <c r="F15" s="74"/>
      <c r="G15" s="75"/>
      <c r="H15" s="74"/>
      <c r="I15" s="74"/>
      <c r="J15" s="74"/>
      <c r="K15" s="74"/>
      <c r="L15" s="44">
        <f>SUM(C15:K15)</f>
        <v>0</v>
      </c>
      <c r="M15" s="45">
        <f t="shared" si="3"/>
        <v>0</v>
      </c>
      <c r="N15" s="113"/>
      <c r="O15" s="25"/>
      <c r="P15" s="20"/>
      <c r="Q15" s="21"/>
      <c r="R15" s="26"/>
      <c r="S15" s="5"/>
    </row>
    <row r="16" spans="1:19" s="27" customFormat="1" ht="14.1" customHeight="1" x14ac:dyDescent="0.3">
      <c r="A16" s="141" t="s">
        <v>82</v>
      </c>
      <c r="B16" s="43" t="s">
        <v>74</v>
      </c>
      <c r="C16" s="74"/>
      <c r="D16" s="74"/>
      <c r="E16" s="74"/>
      <c r="F16" s="74"/>
      <c r="G16" s="75"/>
      <c r="H16" s="74"/>
      <c r="I16" s="74"/>
      <c r="J16" s="74"/>
      <c r="K16" s="74"/>
      <c r="L16" s="44">
        <f>SUM(C16:K16)</f>
        <v>0</v>
      </c>
      <c r="M16" s="45">
        <f t="shared" si="3"/>
        <v>0</v>
      </c>
      <c r="N16" s="113"/>
      <c r="O16" s="25"/>
      <c r="P16" s="20"/>
      <c r="Q16" s="21"/>
      <c r="R16" s="26"/>
      <c r="S16" s="5"/>
    </row>
    <row r="17" spans="1:19" s="27" customFormat="1" ht="14.1" customHeight="1" x14ac:dyDescent="0.3">
      <c r="A17" s="139" t="s">
        <v>83</v>
      </c>
      <c r="B17" s="35" t="s">
        <v>65</v>
      </c>
      <c r="C17" s="72"/>
      <c r="D17" s="72"/>
      <c r="E17" s="72"/>
      <c r="F17" s="72"/>
      <c r="G17" s="73"/>
      <c r="H17" s="72"/>
      <c r="I17" s="72"/>
      <c r="J17" s="72"/>
      <c r="K17" s="72"/>
      <c r="L17" s="36">
        <f>SUM(C17:K17)</f>
        <v>0</v>
      </c>
      <c r="M17" s="37">
        <f t="shared" si="3"/>
        <v>0</v>
      </c>
      <c r="N17" s="114"/>
      <c r="O17" s="25"/>
      <c r="P17" s="20"/>
      <c r="Q17" s="21"/>
      <c r="R17" s="26"/>
      <c r="S17" s="5"/>
    </row>
    <row r="18" spans="1:19" ht="14.1" customHeight="1" x14ac:dyDescent="0.3">
      <c r="A18" s="142" t="s">
        <v>7</v>
      </c>
      <c r="B18" s="38" t="s">
        <v>28</v>
      </c>
      <c r="C18" s="76"/>
      <c r="D18" s="76">
        <v>0</v>
      </c>
      <c r="E18" s="76">
        <v>0</v>
      </c>
      <c r="F18" s="76">
        <v>0</v>
      </c>
      <c r="G18" s="77">
        <v>0</v>
      </c>
      <c r="H18" s="76">
        <v>0</v>
      </c>
      <c r="I18" s="76">
        <v>0</v>
      </c>
      <c r="J18" s="76"/>
      <c r="K18" s="76">
        <v>0</v>
      </c>
      <c r="L18" s="41">
        <f>SUM(C18:K18)</f>
        <v>0</v>
      </c>
      <c r="M18" s="42">
        <f t="shared" ref="M18:M35" si="6">L18*1.21</f>
        <v>0</v>
      </c>
      <c r="N18" s="111"/>
      <c r="O18" s="1"/>
      <c r="P18" s="20"/>
      <c r="Q18" s="21"/>
    </row>
    <row r="19" spans="1:19" ht="14.1" customHeight="1" x14ac:dyDescent="0.3">
      <c r="A19" s="142" t="s">
        <v>8</v>
      </c>
      <c r="B19" s="38" t="s">
        <v>29</v>
      </c>
      <c r="C19" s="48">
        <f t="shared" ref="C19:G19" si="7">SUM(C20:C21)</f>
        <v>0</v>
      </c>
      <c r="D19" s="48">
        <f t="shared" si="7"/>
        <v>0</v>
      </c>
      <c r="E19" s="48">
        <f t="shared" si="7"/>
        <v>0</v>
      </c>
      <c r="F19" s="48">
        <f t="shared" si="7"/>
        <v>0</v>
      </c>
      <c r="G19" s="49">
        <f t="shared" si="7"/>
        <v>0</v>
      </c>
      <c r="H19" s="48">
        <f>SUM(H20:H21)</f>
        <v>0</v>
      </c>
      <c r="I19" s="48">
        <f t="shared" ref="I19:M19" si="8">SUM(I20:I21)</f>
        <v>0</v>
      </c>
      <c r="J19" s="48">
        <f t="shared" si="8"/>
        <v>0</v>
      </c>
      <c r="K19" s="48">
        <f t="shared" si="8"/>
        <v>0</v>
      </c>
      <c r="L19" s="41">
        <f t="shared" si="8"/>
        <v>0</v>
      </c>
      <c r="M19" s="42">
        <f t="shared" si="8"/>
        <v>0</v>
      </c>
      <c r="N19" s="111"/>
      <c r="O19" s="1"/>
      <c r="P19" s="20"/>
      <c r="Q19" s="21"/>
    </row>
    <row r="20" spans="1:19" ht="14.1" customHeight="1" x14ac:dyDescent="0.3">
      <c r="A20" s="138" t="s">
        <v>84</v>
      </c>
      <c r="B20" s="32" t="s">
        <v>66</v>
      </c>
      <c r="C20" s="78"/>
      <c r="D20" s="78"/>
      <c r="E20" s="78"/>
      <c r="F20" s="78"/>
      <c r="G20" s="79"/>
      <c r="H20" s="78"/>
      <c r="I20" s="78"/>
      <c r="J20" s="78"/>
      <c r="K20" s="78"/>
      <c r="L20" s="33">
        <f>SUM(C20:K20)</f>
        <v>0</v>
      </c>
      <c r="M20" s="34">
        <f t="shared" ref="M20:M21" si="9">L20*1.21</f>
        <v>0</v>
      </c>
      <c r="N20" s="112"/>
      <c r="O20" s="1"/>
      <c r="P20" s="20"/>
      <c r="Q20" s="21"/>
    </row>
    <row r="21" spans="1:19" ht="14.1" customHeight="1" x14ac:dyDescent="0.3">
      <c r="A21" s="139" t="s">
        <v>85</v>
      </c>
      <c r="B21" s="35" t="s">
        <v>30</v>
      </c>
      <c r="C21" s="80"/>
      <c r="D21" s="80">
        <v>0</v>
      </c>
      <c r="E21" s="80"/>
      <c r="F21" s="80"/>
      <c r="G21" s="81">
        <v>0</v>
      </c>
      <c r="H21" s="80">
        <v>0</v>
      </c>
      <c r="I21" s="80"/>
      <c r="J21" s="80"/>
      <c r="K21" s="80">
        <v>0</v>
      </c>
      <c r="L21" s="36">
        <f>SUM(C21:K21)</f>
        <v>0</v>
      </c>
      <c r="M21" s="37">
        <f t="shared" si="9"/>
        <v>0</v>
      </c>
      <c r="N21" s="114"/>
      <c r="O21" s="1"/>
      <c r="P21" s="20"/>
      <c r="Q21" s="21"/>
    </row>
    <row r="22" spans="1:19" ht="14.1" customHeight="1" x14ac:dyDescent="0.3">
      <c r="A22" s="142" t="s">
        <v>35</v>
      </c>
      <c r="B22" s="38" t="s">
        <v>31</v>
      </c>
      <c r="C22" s="46">
        <f t="shared" ref="C22" si="10">SUM(C23:C26)</f>
        <v>0</v>
      </c>
      <c r="D22" s="46">
        <f>SUM(D23:D26)</f>
        <v>0</v>
      </c>
      <c r="E22" s="46">
        <f t="shared" ref="E22:M22" si="11">SUM(E23:E26)</f>
        <v>0</v>
      </c>
      <c r="F22" s="46">
        <f t="shared" si="11"/>
        <v>0</v>
      </c>
      <c r="G22" s="47">
        <f t="shared" si="11"/>
        <v>0</v>
      </c>
      <c r="H22" s="46">
        <f t="shared" si="11"/>
        <v>0</v>
      </c>
      <c r="I22" s="46">
        <f t="shared" si="11"/>
        <v>0</v>
      </c>
      <c r="J22" s="46">
        <f t="shared" si="11"/>
        <v>0</v>
      </c>
      <c r="K22" s="46">
        <f t="shared" si="11"/>
        <v>0</v>
      </c>
      <c r="L22" s="41">
        <f t="shared" si="11"/>
        <v>0</v>
      </c>
      <c r="M22" s="42">
        <f t="shared" si="11"/>
        <v>0</v>
      </c>
      <c r="N22" s="111"/>
      <c r="O22" s="1"/>
      <c r="P22" s="20"/>
      <c r="Q22" s="21"/>
    </row>
    <row r="23" spans="1:19" ht="14.1" customHeight="1" x14ac:dyDescent="0.3">
      <c r="A23" s="138" t="s">
        <v>86</v>
      </c>
      <c r="B23" s="32" t="s">
        <v>47</v>
      </c>
      <c r="C23" s="82"/>
      <c r="D23" s="82"/>
      <c r="E23" s="82"/>
      <c r="F23" s="82"/>
      <c r="G23" s="83"/>
      <c r="H23" s="82"/>
      <c r="I23" s="84"/>
      <c r="J23" s="84"/>
      <c r="K23" s="84">
        <v>0</v>
      </c>
      <c r="L23" s="33">
        <f>SUM(C23:K23)</f>
        <v>0</v>
      </c>
      <c r="M23" s="34">
        <f t="shared" si="6"/>
        <v>0</v>
      </c>
      <c r="N23" s="112"/>
      <c r="O23" s="1"/>
      <c r="P23" s="20"/>
      <c r="Q23" s="21"/>
    </row>
    <row r="24" spans="1:19" ht="14.1" customHeight="1" x14ac:dyDescent="0.3">
      <c r="A24" s="141" t="s">
        <v>87</v>
      </c>
      <c r="B24" s="43" t="s">
        <v>48</v>
      </c>
      <c r="C24" s="85"/>
      <c r="D24" s="85"/>
      <c r="E24" s="85"/>
      <c r="F24" s="85"/>
      <c r="G24" s="86"/>
      <c r="H24" s="85"/>
      <c r="I24" s="85"/>
      <c r="J24" s="85"/>
      <c r="K24" s="85">
        <v>0</v>
      </c>
      <c r="L24" s="44">
        <f>SUM(C24:K24)</f>
        <v>0</v>
      </c>
      <c r="M24" s="45">
        <f t="shared" si="6"/>
        <v>0</v>
      </c>
      <c r="N24" s="113"/>
      <c r="O24" s="1"/>
      <c r="P24" s="20"/>
      <c r="Q24" s="21"/>
    </row>
    <row r="25" spans="1:19" ht="14.1" customHeight="1" x14ac:dyDescent="0.3">
      <c r="A25" s="141" t="s">
        <v>88</v>
      </c>
      <c r="B25" s="43" t="s">
        <v>68</v>
      </c>
      <c r="C25" s="85"/>
      <c r="D25" s="85"/>
      <c r="E25" s="85"/>
      <c r="F25" s="85"/>
      <c r="G25" s="86"/>
      <c r="H25" s="85"/>
      <c r="I25" s="85"/>
      <c r="J25" s="85"/>
      <c r="K25" s="85"/>
      <c r="L25" s="44">
        <f>SUM(C25:K25)</f>
        <v>0</v>
      </c>
      <c r="M25" s="45">
        <f t="shared" ref="M25:M26" si="12">L25*1.21</f>
        <v>0</v>
      </c>
      <c r="N25" s="113"/>
      <c r="O25" s="1"/>
      <c r="P25" s="20"/>
      <c r="Q25" s="21"/>
    </row>
    <row r="26" spans="1:19" ht="14.1" customHeight="1" x14ac:dyDescent="0.3">
      <c r="A26" s="139" t="s">
        <v>89</v>
      </c>
      <c r="B26" s="35" t="s">
        <v>67</v>
      </c>
      <c r="C26" s="80"/>
      <c r="D26" s="80"/>
      <c r="E26" s="80"/>
      <c r="F26" s="80"/>
      <c r="G26" s="81"/>
      <c r="H26" s="80"/>
      <c r="I26" s="80"/>
      <c r="J26" s="80"/>
      <c r="K26" s="80"/>
      <c r="L26" s="36">
        <f>SUM(C26:K26)</f>
        <v>0</v>
      </c>
      <c r="M26" s="37">
        <f t="shared" si="12"/>
        <v>0</v>
      </c>
      <c r="N26" s="114"/>
      <c r="O26" s="1"/>
      <c r="P26" s="20"/>
      <c r="Q26" s="21"/>
    </row>
    <row r="27" spans="1:19" ht="14.1" customHeight="1" x14ac:dyDescent="0.3">
      <c r="A27" s="142" t="s">
        <v>36</v>
      </c>
      <c r="B27" s="38" t="s">
        <v>32</v>
      </c>
      <c r="C27" s="46">
        <f t="shared" ref="C27" si="13">SUM(C28:C31)</f>
        <v>0</v>
      </c>
      <c r="D27" s="46">
        <f>SUM(D28:D31)</f>
        <v>0</v>
      </c>
      <c r="E27" s="46">
        <f t="shared" ref="E27:M27" si="14">SUM(E28:E31)</f>
        <v>0</v>
      </c>
      <c r="F27" s="46">
        <f t="shared" si="14"/>
        <v>0</v>
      </c>
      <c r="G27" s="47">
        <f t="shared" si="14"/>
        <v>0</v>
      </c>
      <c r="H27" s="46">
        <f t="shared" si="14"/>
        <v>0</v>
      </c>
      <c r="I27" s="46">
        <f t="shared" si="14"/>
        <v>0</v>
      </c>
      <c r="J27" s="46">
        <f t="shared" si="14"/>
        <v>0</v>
      </c>
      <c r="K27" s="46">
        <f t="shared" si="14"/>
        <v>0</v>
      </c>
      <c r="L27" s="41">
        <f t="shared" si="14"/>
        <v>0</v>
      </c>
      <c r="M27" s="42">
        <f t="shared" si="14"/>
        <v>0</v>
      </c>
      <c r="N27" s="111"/>
      <c r="O27" s="1"/>
      <c r="P27" s="20"/>
      <c r="Q27" s="21"/>
    </row>
    <row r="28" spans="1:19" ht="14.1" customHeight="1" x14ac:dyDescent="0.3">
      <c r="A28" s="138" t="s">
        <v>90</v>
      </c>
      <c r="B28" s="32" t="s">
        <v>69</v>
      </c>
      <c r="C28" s="82"/>
      <c r="D28" s="82"/>
      <c r="E28" s="82"/>
      <c r="F28" s="82"/>
      <c r="G28" s="83"/>
      <c r="H28" s="82"/>
      <c r="I28" s="82"/>
      <c r="J28" s="82"/>
      <c r="K28" s="82"/>
      <c r="L28" s="33">
        <f t="shared" ref="L28:L36" si="15">SUM(C28:K28)</f>
        <v>0</v>
      </c>
      <c r="M28" s="34">
        <f t="shared" ref="M28:M31" si="16">L28*1.21</f>
        <v>0</v>
      </c>
      <c r="N28" s="112"/>
      <c r="O28" s="1"/>
      <c r="P28" s="20"/>
      <c r="Q28" s="21"/>
    </row>
    <row r="29" spans="1:19" ht="14.1" customHeight="1" x14ac:dyDescent="0.3">
      <c r="A29" s="141" t="s">
        <v>91</v>
      </c>
      <c r="B29" s="43" t="s">
        <v>70</v>
      </c>
      <c r="C29" s="85"/>
      <c r="D29" s="85"/>
      <c r="E29" s="85"/>
      <c r="F29" s="85"/>
      <c r="G29" s="86"/>
      <c r="H29" s="85"/>
      <c r="I29" s="85"/>
      <c r="J29" s="85"/>
      <c r="K29" s="85"/>
      <c r="L29" s="44">
        <f t="shared" si="15"/>
        <v>0</v>
      </c>
      <c r="M29" s="45">
        <f t="shared" si="16"/>
        <v>0</v>
      </c>
      <c r="N29" s="113"/>
      <c r="O29" s="1"/>
      <c r="P29" s="20"/>
      <c r="Q29" s="21"/>
    </row>
    <row r="30" spans="1:19" ht="14.1" customHeight="1" x14ac:dyDescent="0.3">
      <c r="A30" s="141" t="s">
        <v>92</v>
      </c>
      <c r="B30" s="43" t="s">
        <v>75</v>
      </c>
      <c r="C30" s="85"/>
      <c r="D30" s="85"/>
      <c r="E30" s="85"/>
      <c r="F30" s="85"/>
      <c r="G30" s="86"/>
      <c r="H30" s="85"/>
      <c r="I30" s="85"/>
      <c r="J30" s="85"/>
      <c r="K30" s="85">
        <v>0</v>
      </c>
      <c r="L30" s="44">
        <f t="shared" si="15"/>
        <v>0</v>
      </c>
      <c r="M30" s="45">
        <f t="shared" si="16"/>
        <v>0</v>
      </c>
      <c r="N30" s="113"/>
      <c r="O30" s="1"/>
      <c r="P30" s="20"/>
      <c r="Q30" s="21"/>
    </row>
    <row r="31" spans="1:19" ht="14.1" customHeight="1" x14ac:dyDescent="0.3">
      <c r="A31" s="139" t="s">
        <v>93</v>
      </c>
      <c r="B31" s="35" t="s">
        <v>76</v>
      </c>
      <c r="C31" s="80"/>
      <c r="D31" s="80"/>
      <c r="E31" s="80"/>
      <c r="F31" s="80"/>
      <c r="G31" s="81"/>
      <c r="H31" s="80"/>
      <c r="I31" s="80"/>
      <c r="J31" s="80"/>
      <c r="K31" s="80">
        <v>0</v>
      </c>
      <c r="L31" s="36">
        <f t="shared" si="15"/>
        <v>0</v>
      </c>
      <c r="M31" s="37">
        <f t="shared" si="16"/>
        <v>0</v>
      </c>
      <c r="N31" s="114"/>
      <c r="O31" s="1"/>
      <c r="P31" s="20"/>
      <c r="Q31" s="21"/>
    </row>
    <row r="32" spans="1:19" ht="14.1" customHeight="1" x14ac:dyDescent="0.3">
      <c r="A32" s="142" t="s">
        <v>37</v>
      </c>
      <c r="B32" s="38" t="s">
        <v>33</v>
      </c>
      <c r="C32" s="76"/>
      <c r="D32" s="76">
        <v>0</v>
      </c>
      <c r="E32" s="76"/>
      <c r="F32" s="76">
        <v>0</v>
      </c>
      <c r="G32" s="77">
        <v>0</v>
      </c>
      <c r="H32" s="76">
        <v>0</v>
      </c>
      <c r="I32" s="76"/>
      <c r="J32" s="76"/>
      <c r="K32" s="76"/>
      <c r="L32" s="41">
        <f t="shared" si="15"/>
        <v>0</v>
      </c>
      <c r="M32" s="42">
        <f t="shared" si="6"/>
        <v>0</v>
      </c>
      <c r="N32" s="111"/>
      <c r="O32" s="1"/>
      <c r="P32" s="20"/>
      <c r="Q32" s="21"/>
    </row>
    <row r="33" spans="1:19" ht="14.1" customHeight="1" x14ac:dyDescent="0.3">
      <c r="A33" s="142" t="s">
        <v>38</v>
      </c>
      <c r="B33" s="38" t="s">
        <v>19</v>
      </c>
      <c r="C33" s="76"/>
      <c r="D33" s="76">
        <v>0</v>
      </c>
      <c r="E33" s="76">
        <v>0</v>
      </c>
      <c r="F33" s="76">
        <v>0</v>
      </c>
      <c r="G33" s="77">
        <v>0</v>
      </c>
      <c r="H33" s="76">
        <v>0</v>
      </c>
      <c r="I33" s="76"/>
      <c r="J33" s="76"/>
      <c r="K33" s="76"/>
      <c r="L33" s="41">
        <f t="shared" si="15"/>
        <v>0</v>
      </c>
      <c r="M33" s="42">
        <f t="shared" si="6"/>
        <v>0</v>
      </c>
      <c r="N33" s="111"/>
      <c r="O33" s="1"/>
      <c r="P33" s="20"/>
      <c r="Q33" s="21"/>
    </row>
    <row r="34" spans="1:19" ht="14.1" customHeight="1" x14ac:dyDescent="0.3">
      <c r="A34" s="142" t="s">
        <v>39</v>
      </c>
      <c r="B34" s="50" t="s">
        <v>34</v>
      </c>
      <c r="C34" s="87"/>
      <c r="D34" s="87"/>
      <c r="E34" s="87"/>
      <c r="F34" s="87"/>
      <c r="G34" s="88"/>
      <c r="H34" s="87"/>
      <c r="I34" s="87"/>
      <c r="J34" s="87"/>
      <c r="K34" s="87"/>
      <c r="L34" s="41">
        <f t="shared" si="15"/>
        <v>0</v>
      </c>
      <c r="M34" s="42">
        <f t="shared" si="6"/>
        <v>0</v>
      </c>
      <c r="N34" s="111"/>
      <c r="O34" s="1"/>
      <c r="P34" s="20"/>
      <c r="Q34" s="21"/>
    </row>
    <row r="35" spans="1:19" ht="14.1" customHeight="1" x14ac:dyDescent="0.3">
      <c r="A35" s="142" t="s">
        <v>40</v>
      </c>
      <c r="B35" s="50" t="s">
        <v>59</v>
      </c>
      <c r="C35" s="87"/>
      <c r="D35" s="87"/>
      <c r="E35" s="87"/>
      <c r="F35" s="87"/>
      <c r="G35" s="88"/>
      <c r="H35" s="87"/>
      <c r="I35" s="87"/>
      <c r="J35" s="87"/>
      <c r="K35" s="87"/>
      <c r="L35" s="41">
        <f t="shared" si="15"/>
        <v>0</v>
      </c>
      <c r="M35" s="42">
        <f t="shared" si="6"/>
        <v>0</v>
      </c>
      <c r="N35" s="111"/>
      <c r="O35" s="1"/>
      <c r="P35" s="20"/>
      <c r="Q35" s="21"/>
    </row>
    <row r="36" spans="1:19" ht="14.1" customHeight="1" thickBot="1" x14ac:dyDescent="0.35">
      <c r="A36" s="143"/>
      <c r="B36" s="103"/>
      <c r="C36" s="89"/>
      <c r="D36" s="89">
        <v>0</v>
      </c>
      <c r="E36" s="89">
        <v>0</v>
      </c>
      <c r="F36" s="89">
        <v>0</v>
      </c>
      <c r="G36" s="90">
        <v>0</v>
      </c>
      <c r="H36" s="89">
        <v>0</v>
      </c>
      <c r="I36" s="89">
        <v>0</v>
      </c>
      <c r="J36" s="89"/>
      <c r="K36" s="89">
        <v>0</v>
      </c>
      <c r="L36" s="51">
        <f t="shared" si="15"/>
        <v>0</v>
      </c>
      <c r="M36" s="52">
        <f t="shared" ref="M36" si="17">L36*1.21</f>
        <v>0</v>
      </c>
      <c r="N36" s="115"/>
      <c r="O36" s="1"/>
      <c r="P36" s="20"/>
      <c r="Q36" s="21"/>
    </row>
    <row r="37" spans="1:19" s="27" customFormat="1" ht="20.100000000000001" customHeight="1" thickBot="1" x14ac:dyDescent="0.35">
      <c r="A37" s="53" t="s">
        <v>52</v>
      </c>
      <c r="B37" s="54" t="s">
        <v>99</v>
      </c>
      <c r="C37" s="127">
        <f t="shared" ref="C37" si="18">SUM(C38:C39,C43:C49)</f>
        <v>0</v>
      </c>
      <c r="D37" s="127">
        <f>SUM(D38:D39,D43:D49)</f>
        <v>0</v>
      </c>
      <c r="E37" s="127">
        <f>SUM(E38:E39,E43:E49)</f>
        <v>0</v>
      </c>
      <c r="F37" s="127">
        <f t="shared" ref="F37:M37" si="19">SUM(F38:F39,F43:F49)</f>
        <v>0</v>
      </c>
      <c r="G37" s="128">
        <f t="shared" si="19"/>
        <v>0</v>
      </c>
      <c r="H37" s="127">
        <f t="shared" si="19"/>
        <v>0</v>
      </c>
      <c r="I37" s="127">
        <f t="shared" si="19"/>
        <v>0</v>
      </c>
      <c r="J37" s="127">
        <f t="shared" si="19"/>
        <v>0</v>
      </c>
      <c r="K37" s="127">
        <f t="shared" si="19"/>
        <v>0</v>
      </c>
      <c r="L37" s="124">
        <f t="shared" si="19"/>
        <v>0</v>
      </c>
      <c r="M37" s="125">
        <f t="shared" si="19"/>
        <v>0</v>
      </c>
      <c r="N37" s="126"/>
      <c r="O37" s="25"/>
      <c r="P37" s="20"/>
      <c r="Q37" s="21"/>
      <c r="R37" s="4"/>
      <c r="S37" s="5"/>
    </row>
    <row r="38" spans="1:19" ht="14.1" customHeight="1" x14ac:dyDescent="0.3">
      <c r="A38" s="136" t="s">
        <v>9</v>
      </c>
      <c r="B38" s="55" t="s">
        <v>60</v>
      </c>
      <c r="C38" s="91"/>
      <c r="D38" s="91"/>
      <c r="E38" s="91"/>
      <c r="F38" s="91"/>
      <c r="G38" s="92"/>
      <c r="H38" s="91"/>
      <c r="I38" s="91"/>
      <c r="J38" s="91"/>
      <c r="K38" s="91">
        <v>0</v>
      </c>
      <c r="L38" s="23">
        <f>SUM(C38:K38)</f>
        <v>0</v>
      </c>
      <c r="M38" s="24">
        <f t="shared" ref="M38:M48" si="20">L38*1.21</f>
        <v>0</v>
      </c>
      <c r="N38" s="116"/>
      <c r="O38" s="1"/>
      <c r="P38" s="20"/>
      <c r="Q38" s="21"/>
    </row>
    <row r="39" spans="1:19" ht="14.1" customHeight="1" x14ac:dyDescent="0.3">
      <c r="A39" s="137" t="s">
        <v>10</v>
      </c>
      <c r="B39" s="22" t="s">
        <v>26</v>
      </c>
      <c r="C39" s="56">
        <f t="shared" ref="C39" si="21">SUM(C40:C42)</f>
        <v>0</v>
      </c>
      <c r="D39" s="56">
        <f>SUM(D40:D42)</f>
        <v>0</v>
      </c>
      <c r="E39" s="56">
        <f t="shared" ref="E39:M39" si="22">SUM(E40:E42)</f>
        <v>0</v>
      </c>
      <c r="F39" s="56">
        <f t="shared" si="22"/>
        <v>0</v>
      </c>
      <c r="G39" s="57">
        <f t="shared" si="22"/>
        <v>0</v>
      </c>
      <c r="H39" s="56">
        <f t="shared" si="22"/>
        <v>0</v>
      </c>
      <c r="I39" s="56">
        <f t="shared" si="22"/>
        <v>0</v>
      </c>
      <c r="J39" s="56">
        <f t="shared" si="22"/>
        <v>0</v>
      </c>
      <c r="K39" s="56">
        <f t="shared" si="22"/>
        <v>0</v>
      </c>
      <c r="L39" s="30">
        <f t="shared" si="22"/>
        <v>0</v>
      </c>
      <c r="M39" s="31">
        <f t="shared" si="22"/>
        <v>0</v>
      </c>
      <c r="N39" s="117"/>
      <c r="O39" s="1"/>
      <c r="P39" s="20"/>
      <c r="Q39" s="21"/>
    </row>
    <row r="40" spans="1:19" ht="14.1" customHeight="1" x14ac:dyDescent="0.3">
      <c r="A40" s="138" t="s">
        <v>94</v>
      </c>
      <c r="B40" s="32" t="s">
        <v>71</v>
      </c>
      <c r="C40" s="82"/>
      <c r="D40" s="82"/>
      <c r="E40" s="82"/>
      <c r="F40" s="82"/>
      <c r="G40" s="83"/>
      <c r="H40" s="82"/>
      <c r="I40" s="82"/>
      <c r="J40" s="82"/>
      <c r="K40" s="82"/>
      <c r="L40" s="33">
        <f t="shared" ref="L40:L49" si="23">SUM(C40:K40)</f>
        <v>0</v>
      </c>
      <c r="M40" s="34">
        <f t="shared" ref="M40:M42" si="24">L40*1.21</f>
        <v>0</v>
      </c>
      <c r="N40" s="112"/>
      <c r="O40" s="1"/>
      <c r="P40" s="20"/>
      <c r="Q40" s="21"/>
    </row>
    <row r="41" spans="1:19" ht="14.1" customHeight="1" x14ac:dyDescent="0.3">
      <c r="A41" s="141" t="s">
        <v>95</v>
      </c>
      <c r="B41" s="43" t="s">
        <v>72</v>
      </c>
      <c r="C41" s="85"/>
      <c r="D41" s="85"/>
      <c r="E41" s="85"/>
      <c r="F41" s="85"/>
      <c r="G41" s="86"/>
      <c r="H41" s="85"/>
      <c r="I41" s="85"/>
      <c r="J41" s="85"/>
      <c r="K41" s="85"/>
      <c r="L41" s="44">
        <f t="shared" si="23"/>
        <v>0</v>
      </c>
      <c r="M41" s="45">
        <f t="shared" si="24"/>
        <v>0</v>
      </c>
      <c r="N41" s="113"/>
      <c r="O41" s="1"/>
      <c r="P41" s="20"/>
      <c r="Q41" s="21"/>
    </row>
    <row r="42" spans="1:19" ht="14.1" customHeight="1" x14ac:dyDescent="0.3">
      <c r="A42" s="139" t="s">
        <v>96</v>
      </c>
      <c r="B42" s="35" t="s">
        <v>77</v>
      </c>
      <c r="C42" s="80"/>
      <c r="D42" s="80"/>
      <c r="E42" s="80"/>
      <c r="F42" s="80"/>
      <c r="G42" s="81"/>
      <c r="H42" s="80"/>
      <c r="I42" s="80"/>
      <c r="J42" s="80"/>
      <c r="K42" s="80"/>
      <c r="L42" s="36">
        <f t="shared" si="23"/>
        <v>0</v>
      </c>
      <c r="M42" s="37">
        <f t="shared" si="24"/>
        <v>0</v>
      </c>
      <c r="N42" s="114"/>
      <c r="O42" s="1"/>
      <c r="P42" s="20"/>
      <c r="Q42" s="21"/>
    </row>
    <row r="43" spans="1:19" ht="14.1" customHeight="1" x14ac:dyDescent="0.3">
      <c r="A43" s="142" t="s">
        <v>11</v>
      </c>
      <c r="B43" s="38" t="s">
        <v>28</v>
      </c>
      <c r="C43" s="76">
        <v>0</v>
      </c>
      <c r="D43" s="76"/>
      <c r="E43" s="76">
        <v>0</v>
      </c>
      <c r="F43" s="76">
        <v>0</v>
      </c>
      <c r="G43" s="77">
        <v>0</v>
      </c>
      <c r="H43" s="76">
        <v>0</v>
      </c>
      <c r="I43" s="76"/>
      <c r="J43" s="76"/>
      <c r="K43" s="76">
        <v>0</v>
      </c>
      <c r="L43" s="41">
        <f t="shared" si="23"/>
        <v>0</v>
      </c>
      <c r="M43" s="42">
        <f t="shared" si="20"/>
        <v>0</v>
      </c>
      <c r="N43" s="111"/>
      <c r="O43" s="1"/>
      <c r="P43" s="20"/>
      <c r="Q43" s="21"/>
      <c r="S43"/>
    </row>
    <row r="44" spans="1:19" ht="14.1" customHeight="1" x14ac:dyDescent="0.3">
      <c r="A44" s="142" t="s">
        <v>12</v>
      </c>
      <c r="B44" s="38" t="s">
        <v>34</v>
      </c>
      <c r="C44" s="76">
        <v>0</v>
      </c>
      <c r="D44" s="76"/>
      <c r="E44" s="93">
        <v>0</v>
      </c>
      <c r="F44" s="76">
        <v>0</v>
      </c>
      <c r="G44" s="77">
        <v>0</v>
      </c>
      <c r="H44" s="76">
        <v>0</v>
      </c>
      <c r="I44" s="76"/>
      <c r="J44" s="76"/>
      <c r="K44" s="76">
        <v>0</v>
      </c>
      <c r="L44" s="41">
        <f t="shared" si="23"/>
        <v>0</v>
      </c>
      <c r="M44" s="42">
        <f t="shared" si="20"/>
        <v>0</v>
      </c>
      <c r="N44" s="111"/>
      <c r="O44" s="1"/>
      <c r="P44" s="20"/>
      <c r="Q44" s="21"/>
      <c r="R44" s="26"/>
    </row>
    <row r="45" spans="1:19" ht="14.1" customHeight="1" x14ac:dyDescent="0.3">
      <c r="A45" s="142" t="s">
        <v>13</v>
      </c>
      <c r="B45" s="38" t="s">
        <v>41</v>
      </c>
      <c r="C45" s="76">
        <v>0</v>
      </c>
      <c r="D45" s="76"/>
      <c r="E45" s="93">
        <v>0</v>
      </c>
      <c r="F45" s="76">
        <v>0</v>
      </c>
      <c r="G45" s="77">
        <v>0</v>
      </c>
      <c r="H45" s="76">
        <v>0</v>
      </c>
      <c r="I45" s="76"/>
      <c r="J45" s="76"/>
      <c r="K45" s="76">
        <v>0</v>
      </c>
      <c r="L45" s="41">
        <f t="shared" si="23"/>
        <v>0</v>
      </c>
      <c r="M45" s="42">
        <f t="shared" si="20"/>
        <v>0</v>
      </c>
      <c r="N45" s="111"/>
      <c r="O45" s="1"/>
      <c r="P45" s="20"/>
      <c r="Q45" s="21"/>
    </row>
    <row r="46" spans="1:19" ht="14.1" customHeight="1" x14ac:dyDescent="0.3">
      <c r="A46" s="142" t="s">
        <v>44</v>
      </c>
      <c r="B46" s="38" t="s">
        <v>42</v>
      </c>
      <c r="C46" s="93">
        <v>0</v>
      </c>
      <c r="D46" s="93"/>
      <c r="E46" s="93"/>
      <c r="F46" s="76"/>
      <c r="G46" s="77"/>
      <c r="H46" s="76"/>
      <c r="I46" s="76"/>
      <c r="J46" s="76"/>
      <c r="K46" s="76"/>
      <c r="L46" s="41">
        <f t="shared" si="23"/>
        <v>0</v>
      </c>
      <c r="M46" s="42">
        <f t="shared" si="20"/>
        <v>0</v>
      </c>
      <c r="N46" s="111"/>
      <c r="O46" s="1"/>
      <c r="P46" s="20"/>
      <c r="Q46" s="21"/>
    </row>
    <row r="47" spans="1:19" ht="14.1" customHeight="1" x14ac:dyDescent="0.3">
      <c r="A47" s="142" t="s">
        <v>45</v>
      </c>
      <c r="B47" s="50" t="s">
        <v>43</v>
      </c>
      <c r="C47" s="94">
        <v>0</v>
      </c>
      <c r="D47" s="94"/>
      <c r="E47" s="94"/>
      <c r="F47" s="87"/>
      <c r="G47" s="88"/>
      <c r="H47" s="87"/>
      <c r="I47" s="87"/>
      <c r="J47" s="87"/>
      <c r="K47" s="87"/>
      <c r="L47" s="41">
        <f t="shared" si="23"/>
        <v>0</v>
      </c>
      <c r="M47" s="42">
        <f t="shared" si="20"/>
        <v>0</v>
      </c>
      <c r="N47" s="111"/>
      <c r="O47" s="1"/>
      <c r="P47" s="20"/>
      <c r="Q47" s="21"/>
    </row>
    <row r="48" spans="1:19" ht="14.1" customHeight="1" x14ac:dyDescent="0.3">
      <c r="A48" s="142" t="s">
        <v>54</v>
      </c>
      <c r="B48" s="50" t="s">
        <v>59</v>
      </c>
      <c r="C48" s="94"/>
      <c r="D48" s="94"/>
      <c r="E48" s="94"/>
      <c r="F48" s="87"/>
      <c r="G48" s="88"/>
      <c r="H48" s="87"/>
      <c r="I48" s="87"/>
      <c r="J48" s="87"/>
      <c r="K48" s="87"/>
      <c r="L48" s="41">
        <f t="shared" si="23"/>
        <v>0</v>
      </c>
      <c r="M48" s="42">
        <f t="shared" si="20"/>
        <v>0</v>
      </c>
      <c r="N48" s="111"/>
      <c r="O48" s="1"/>
      <c r="P48" s="20"/>
      <c r="Q48" s="21"/>
    </row>
    <row r="49" spans="1:19" ht="14.1" customHeight="1" thickBot="1" x14ac:dyDescent="0.35">
      <c r="A49" s="143"/>
      <c r="B49" s="103"/>
      <c r="C49" s="95"/>
      <c r="D49" s="95"/>
      <c r="E49" s="95">
        <v>0</v>
      </c>
      <c r="F49" s="89">
        <v>0</v>
      </c>
      <c r="G49" s="90">
        <v>0</v>
      </c>
      <c r="H49" s="89">
        <v>0</v>
      </c>
      <c r="I49" s="89">
        <v>0</v>
      </c>
      <c r="J49" s="89">
        <v>0</v>
      </c>
      <c r="K49" s="89">
        <v>0</v>
      </c>
      <c r="L49" s="51">
        <f t="shared" si="23"/>
        <v>0</v>
      </c>
      <c r="M49" s="52">
        <f t="shared" ref="M49" si="25">L49*1.21</f>
        <v>0</v>
      </c>
      <c r="N49" s="115"/>
      <c r="O49" s="1"/>
      <c r="P49" s="20"/>
      <c r="Q49" s="21"/>
    </row>
    <row r="50" spans="1:19" s="27" customFormat="1" ht="20.100000000000001" customHeight="1" thickBot="1" x14ac:dyDescent="0.35">
      <c r="A50" s="53" t="s">
        <v>49</v>
      </c>
      <c r="B50" s="54" t="s">
        <v>100</v>
      </c>
      <c r="C50" s="127">
        <f t="shared" ref="C50:D50" si="26">SUM(C51:C55)</f>
        <v>0</v>
      </c>
      <c r="D50" s="127">
        <f t="shared" si="26"/>
        <v>0</v>
      </c>
      <c r="E50" s="127">
        <f>SUM(E51:E55)</f>
        <v>0</v>
      </c>
      <c r="F50" s="127">
        <f t="shared" ref="F50:M50" si="27">SUM(F51:F55)</f>
        <v>0</v>
      </c>
      <c r="G50" s="128">
        <f t="shared" si="27"/>
        <v>0</v>
      </c>
      <c r="H50" s="127">
        <f t="shared" si="27"/>
        <v>0</v>
      </c>
      <c r="I50" s="127">
        <f t="shared" si="27"/>
        <v>0</v>
      </c>
      <c r="J50" s="127">
        <f t="shared" si="27"/>
        <v>0</v>
      </c>
      <c r="K50" s="127">
        <f t="shared" si="27"/>
        <v>0</v>
      </c>
      <c r="L50" s="124">
        <f t="shared" si="27"/>
        <v>0</v>
      </c>
      <c r="M50" s="125">
        <f t="shared" si="27"/>
        <v>0</v>
      </c>
      <c r="N50" s="126"/>
      <c r="O50" s="25"/>
      <c r="P50" s="20"/>
      <c r="Q50" s="21"/>
      <c r="R50" s="26"/>
      <c r="S50" s="5"/>
    </row>
    <row r="51" spans="1:19" ht="14.1" customHeight="1" x14ac:dyDescent="0.3">
      <c r="A51" s="136" t="s">
        <v>14</v>
      </c>
      <c r="B51" s="55" t="s">
        <v>60</v>
      </c>
      <c r="C51" s="91"/>
      <c r="D51" s="91"/>
      <c r="E51" s="91"/>
      <c r="F51" s="91"/>
      <c r="G51" s="92"/>
      <c r="H51" s="91">
        <v>0</v>
      </c>
      <c r="I51" s="91">
        <v>0</v>
      </c>
      <c r="J51" s="91">
        <v>0</v>
      </c>
      <c r="K51" s="91">
        <v>0</v>
      </c>
      <c r="L51" s="23">
        <f>SUM(C51:K51)</f>
        <v>0</v>
      </c>
      <c r="M51" s="24">
        <f t="shared" ref="M51:M52" si="28">L51*1.21</f>
        <v>0</v>
      </c>
      <c r="N51" s="116"/>
      <c r="O51" s="1"/>
      <c r="P51" s="20"/>
      <c r="Q51" s="21"/>
    </row>
    <row r="52" spans="1:19" ht="14.1" customHeight="1" x14ac:dyDescent="0.3">
      <c r="A52" s="137" t="s">
        <v>15</v>
      </c>
      <c r="B52" s="22" t="s">
        <v>6</v>
      </c>
      <c r="C52" s="96"/>
      <c r="D52" s="96"/>
      <c r="E52" s="96"/>
      <c r="F52" s="96"/>
      <c r="G52" s="97"/>
      <c r="H52" s="96"/>
      <c r="I52" s="96"/>
      <c r="J52" s="96"/>
      <c r="K52" s="96"/>
      <c r="L52" s="30">
        <f>SUM(C52:K52)</f>
        <v>0</v>
      </c>
      <c r="M52" s="31">
        <f t="shared" si="28"/>
        <v>0</v>
      </c>
      <c r="N52" s="117"/>
      <c r="O52" s="1"/>
      <c r="P52" s="20"/>
      <c r="Q52" s="21"/>
    </row>
    <row r="53" spans="1:19" ht="14.1" customHeight="1" x14ac:dyDescent="0.3">
      <c r="A53" s="142" t="s">
        <v>55</v>
      </c>
      <c r="B53" s="38" t="s">
        <v>73</v>
      </c>
      <c r="C53" s="76"/>
      <c r="D53" s="76"/>
      <c r="E53" s="76"/>
      <c r="F53" s="76"/>
      <c r="G53" s="77"/>
      <c r="H53" s="76"/>
      <c r="I53" s="76"/>
      <c r="J53" s="76"/>
      <c r="K53" s="76"/>
      <c r="L53" s="41">
        <f>SUM(C53:K53)</f>
        <v>0</v>
      </c>
      <c r="M53" s="42">
        <f t="shared" ref="M53:M55" si="29">L53*1.21</f>
        <v>0</v>
      </c>
      <c r="N53" s="111"/>
      <c r="O53" s="1"/>
      <c r="P53" s="20"/>
      <c r="Q53" s="21"/>
    </row>
    <row r="54" spans="1:19" ht="14.1" customHeight="1" x14ac:dyDescent="0.3">
      <c r="A54" s="142" t="s">
        <v>56</v>
      </c>
      <c r="B54" s="38" t="s">
        <v>59</v>
      </c>
      <c r="C54" s="76"/>
      <c r="D54" s="76"/>
      <c r="E54" s="76"/>
      <c r="F54" s="76"/>
      <c r="G54" s="77"/>
      <c r="H54" s="76"/>
      <c r="I54" s="76"/>
      <c r="J54" s="76"/>
      <c r="K54" s="76"/>
      <c r="L54" s="41">
        <f>SUM(C54:K54)</f>
        <v>0</v>
      </c>
      <c r="M54" s="42">
        <f t="shared" si="29"/>
        <v>0</v>
      </c>
      <c r="N54" s="111"/>
      <c r="O54" s="1"/>
      <c r="P54" s="20"/>
      <c r="Q54" s="21"/>
    </row>
    <row r="55" spans="1:19" ht="14.1" customHeight="1" thickBot="1" x14ac:dyDescent="0.35">
      <c r="A55" s="143"/>
      <c r="B55" s="103"/>
      <c r="C55" s="89"/>
      <c r="D55" s="89"/>
      <c r="E55" s="89"/>
      <c r="F55" s="89">
        <v>0</v>
      </c>
      <c r="G55" s="90">
        <v>0</v>
      </c>
      <c r="H55" s="89">
        <v>0</v>
      </c>
      <c r="I55" s="89">
        <v>0</v>
      </c>
      <c r="J55" s="89">
        <v>0</v>
      </c>
      <c r="K55" s="89">
        <v>0</v>
      </c>
      <c r="L55" s="51">
        <f>SUM(C55:K55)</f>
        <v>0</v>
      </c>
      <c r="M55" s="52">
        <f t="shared" si="29"/>
        <v>0</v>
      </c>
      <c r="N55" s="115"/>
      <c r="O55" s="1"/>
      <c r="P55" s="20"/>
      <c r="Q55" s="21"/>
    </row>
    <row r="56" spans="1:19" ht="20.100000000000001" customHeight="1" thickBot="1" x14ac:dyDescent="0.35">
      <c r="A56" s="53" t="s">
        <v>50</v>
      </c>
      <c r="B56" s="54" t="s">
        <v>101</v>
      </c>
      <c r="C56" s="123">
        <f t="shared" ref="C56:M56" si="30">SUM(C57:C59)</f>
        <v>0</v>
      </c>
      <c r="D56" s="123">
        <f t="shared" si="30"/>
        <v>0</v>
      </c>
      <c r="E56" s="123">
        <f t="shared" si="30"/>
        <v>0</v>
      </c>
      <c r="F56" s="123">
        <f t="shared" si="30"/>
        <v>0</v>
      </c>
      <c r="G56" s="123">
        <f t="shared" si="30"/>
        <v>0</v>
      </c>
      <c r="H56" s="127">
        <f t="shared" si="30"/>
        <v>0</v>
      </c>
      <c r="I56" s="127">
        <f t="shared" si="30"/>
        <v>0</v>
      </c>
      <c r="J56" s="123">
        <f t="shared" si="30"/>
        <v>0</v>
      </c>
      <c r="K56" s="123">
        <f t="shared" si="30"/>
        <v>0</v>
      </c>
      <c r="L56" s="124">
        <f t="shared" si="30"/>
        <v>0</v>
      </c>
      <c r="M56" s="125">
        <f t="shared" si="30"/>
        <v>0</v>
      </c>
      <c r="N56" s="126"/>
      <c r="O56" s="1"/>
      <c r="P56" s="20"/>
      <c r="Q56" s="21"/>
    </row>
    <row r="57" spans="1:19" ht="14.1" customHeight="1" x14ac:dyDescent="0.3">
      <c r="A57" s="136" t="s">
        <v>51</v>
      </c>
      <c r="B57" s="58" t="s">
        <v>46</v>
      </c>
      <c r="C57" s="91">
        <v>0</v>
      </c>
      <c r="D57" s="91">
        <v>0</v>
      </c>
      <c r="E57" s="91">
        <v>0</v>
      </c>
      <c r="F57" s="91"/>
      <c r="G57" s="92"/>
      <c r="H57" s="91"/>
      <c r="I57" s="91"/>
      <c r="J57" s="91"/>
      <c r="K57" s="91"/>
      <c r="L57" s="23">
        <f>SUM(C57:K57)</f>
        <v>0</v>
      </c>
      <c r="M57" s="24">
        <f>L57*1.21</f>
        <v>0</v>
      </c>
      <c r="N57" s="116"/>
      <c r="O57" s="1"/>
      <c r="P57" s="20"/>
      <c r="Q57" s="21"/>
    </row>
    <row r="58" spans="1:19" ht="14.1" customHeight="1" x14ac:dyDescent="0.3">
      <c r="A58" s="142" t="s">
        <v>57</v>
      </c>
      <c r="B58" s="59" t="s">
        <v>59</v>
      </c>
      <c r="C58" s="98"/>
      <c r="D58" s="98"/>
      <c r="E58" s="98"/>
      <c r="F58" s="98"/>
      <c r="G58" s="99"/>
      <c r="H58" s="76"/>
      <c r="I58" s="76"/>
      <c r="J58" s="98"/>
      <c r="K58" s="98"/>
      <c r="L58" s="41">
        <f>SUM(C58:K58)</f>
        <v>0</v>
      </c>
      <c r="M58" s="42">
        <f t="shared" ref="M58:M59" si="31">L58*1.21</f>
        <v>0</v>
      </c>
      <c r="N58" s="111"/>
      <c r="O58" s="1"/>
      <c r="P58" s="20"/>
      <c r="Q58" s="21"/>
    </row>
    <row r="59" spans="1:19" ht="14.1" customHeight="1" thickBot="1" x14ac:dyDescent="0.35">
      <c r="A59" s="144"/>
      <c r="B59" s="102"/>
      <c r="C59" s="100"/>
      <c r="D59" s="100"/>
      <c r="E59" s="100"/>
      <c r="F59" s="100"/>
      <c r="G59" s="101"/>
      <c r="H59" s="89"/>
      <c r="I59" s="89"/>
      <c r="J59" s="100"/>
      <c r="K59" s="100"/>
      <c r="L59" s="60">
        <f>SUM(C59:K59)</f>
        <v>0</v>
      </c>
      <c r="M59" s="61">
        <f t="shared" si="31"/>
        <v>0</v>
      </c>
      <c r="N59" s="118"/>
      <c r="O59" s="1"/>
      <c r="P59" s="20"/>
      <c r="Q59" s="21"/>
    </row>
    <row r="60" spans="1:19" ht="18" customHeight="1" thickBot="1" x14ac:dyDescent="0.35">
      <c r="A60" s="147" t="s">
        <v>16</v>
      </c>
      <c r="B60" s="148"/>
      <c r="C60" s="119">
        <f t="shared" ref="C60:L60" si="32">C8+C37+C50+C56</f>
        <v>0</v>
      </c>
      <c r="D60" s="119">
        <f t="shared" si="32"/>
        <v>0</v>
      </c>
      <c r="E60" s="119">
        <f t="shared" si="32"/>
        <v>0</v>
      </c>
      <c r="F60" s="119">
        <f t="shared" si="32"/>
        <v>0</v>
      </c>
      <c r="G60" s="119">
        <f t="shared" si="32"/>
        <v>0</v>
      </c>
      <c r="H60" s="145">
        <f t="shared" si="32"/>
        <v>0</v>
      </c>
      <c r="I60" s="145">
        <f t="shared" si="32"/>
        <v>0</v>
      </c>
      <c r="J60" s="119">
        <f t="shared" si="32"/>
        <v>0</v>
      </c>
      <c r="K60" s="119">
        <f t="shared" si="32"/>
        <v>0</v>
      </c>
      <c r="L60" s="120">
        <f t="shared" si="32"/>
        <v>0</v>
      </c>
      <c r="M60" s="121"/>
      <c r="N60" s="122"/>
      <c r="O60" s="1"/>
    </row>
    <row r="61" spans="1:19" ht="14.25" customHeight="1" thickBot="1" x14ac:dyDescent="0.35">
      <c r="A61" s="149" t="s">
        <v>53</v>
      </c>
      <c r="B61" s="150"/>
      <c r="C61" s="62">
        <f>C60*21%</f>
        <v>0</v>
      </c>
      <c r="D61" s="62">
        <f t="shared" ref="D61:K61" si="33">D60*21%</f>
        <v>0</v>
      </c>
      <c r="E61" s="62">
        <f t="shared" si="33"/>
        <v>0</v>
      </c>
      <c r="F61" s="62">
        <f t="shared" si="33"/>
        <v>0</v>
      </c>
      <c r="G61" s="63">
        <f t="shared" si="33"/>
        <v>0</v>
      </c>
      <c r="H61" s="62">
        <f t="shared" si="33"/>
        <v>0</v>
      </c>
      <c r="I61" s="62">
        <f t="shared" si="33"/>
        <v>0</v>
      </c>
      <c r="J61" s="62">
        <f t="shared" si="33"/>
        <v>0</v>
      </c>
      <c r="K61" s="62">
        <f t="shared" si="33"/>
        <v>0</v>
      </c>
      <c r="L61" s="153">
        <f>SUM(C61:K61)</f>
        <v>0</v>
      </c>
      <c r="M61" s="154"/>
      <c r="N61" s="64"/>
      <c r="O61" s="1"/>
      <c r="P61" s="20"/>
      <c r="Q61" s="21"/>
    </row>
    <row r="62" spans="1:19" ht="21.75" customHeight="1" thickBot="1" x14ac:dyDescent="0.35">
      <c r="A62" s="151" t="s">
        <v>20</v>
      </c>
      <c r="B62" s="152"/>
      <c r="C62" s="132">
        <f t="shared" ref="C62:J62" si="34">C60*1.21</f>
        <v>0</v>
      </c>
      <c r="D62" s="132">
        <f t="shared" si="34"/>
        <v>0</v>
      </c>
      <c r="E62" s="132">
        <f t="shared" si="34"/>
        <v>0</v>
      </c>
      <c r="F62" s="132">
        <f t="shared" si="34"/>
        <v>0</v>
      </c>
      <c r="G62" s="133">
        <f t="shared" si="34"/>
        <v>0</v>
      </c>
      <c r="H62" s="132">
        <f t="shared" si="34"/>
        <v>0</v>
      </c>
      <c r="I62" s="132">
        <f t="shared" si="34"/>
        <v>0</v>
      </c>
      <c r="J62" s="132">
        <f t="shared" si="34"/>
        <v>0</v>
      </c>
      <c r="K62" s="132">
        <f>K60*1.21</f>
        <v>0</v>
      </c>
      <c r="L62" s="120"/>
      <c r="M62" s="134">
        <f>SUM(L60:M61)</f>
        <v>0</v>
      </c>
      <c r="N62" s="135"/>
      <c r="O62" s="1"/>
      <c r="P62" s="20"/>
      <c r="Q62" s="21"/>
    </row>
    <row r="63" spans="1:19" x14ac:dyDescent="0.3">
      <c r="N63" s="11"/>
      <c r="O63" s="1"/>
    </row>
    <row r="64" spans="1:19" ht="7.5" customHeight="1" x14ac:dyDescent="0.3">
      <c r="L64" s="65"/>
      <c r="N64" s="11"/>
      <c r="O64" s="1"/>
    </row>
    <row r="65" spans="2:14" ht="15.6" x14ac:dyDescent="0.3">
      <c r="B65" s="104" t="s">
        <v>21</v>
      </c>
      <c r="C65" s="146"/>
      <c r="D65" s="146"/>
      <c r="E65" s="146"/>
      <c r="F65" s="146"/>
      <c r="G65" s="146"/>
      <c r="I65" s="104" t="s">
        <v>22</v>
      </c>
      <c r="J65" s="146" t="s">
        <v>102</v>
      </c>
      <c r="K65" s="146"/>
      <c r="L65" s="146"/>
      <c r="M65" s="146"/>
      <c r="N65"/>
    </row>
    <row r="66" spans="2:14" ht="16.5" customHeight="1" x14ac:dyDescent="0.3">
      <c r="B66" s="66"/>
      <c r="C66" s="146" t="s">
        <v>97</v>
      </c>
      <c r="D66" s="146"/>
      <c r="E66" s="146"/>
      <c r="F66" s="146"/>
      <c r="G66" s="146"/>
      <c r="I66" s="66"/>
      <c r="J66" s="146" t="s">
        <v>97</v>
      </c>
      <c r="K66" s="146"/>
      <c r="L66" s="146"/>
      <c r="M66" s="146"/>
      <c r="N66"/>
    </row>
    <row r="67" spans="2:14" ht="15.6" x14ac:dyDescent="0.3">
      <c r="B67" s="66"/>
      <c r="C67" s="67"/>
      <c r="D67" s="67"/>
      <c r="E67" s="67"/>
      <c r="F67" s="67"/>
      <c r="G67" s="11"/>
      <c r="I67" s="66"/>
      <c r="J67" s="67"/>
      <c r="K67" s="67"/>
      <c r="L67" s="105"/>
      <c r="M67"/>
      <c r="N67"/>
    </row>
    <row r="68" spans="2:14" x14ac:dyDescent="0.3">
      <c r="G68" s="11"/>
      <c r="L68" s="13"/>
      <c r="M68"/>
      <c r="N68"/>
    </row>
    <row r="69" spans="2:14" x14ac:dyDescent="0.3">
      <c r="G69" s="11"/>
      <c r="L69" s="13"/>
      <c r="M69"/>
      <c r="N69"/>
    </row>
  </sheetData>
  <sheetProtection formatCells="0" selectLockedCells="1"/>
  <mergeCells count="16">
    <mergeCell ref="A1:N1"/>
    <mergeCell ref="A2:N2"/>
    <mergeCell ref="A5:A7"/>
    <mergeCell ref="B5:B7"/>
    <mergeCell ref="N5:N7"/>
    <mergeCell ref="L5:M6"/>
    <mergeCell ref="E3:I3"/>
    <mergeCell ref="C5:K6"/>
    <mergeCell ref="J65:M65"/>
    <mergeCell ref="J66:M66"/>
    <mergeCell ref="C65:G65"/>
    <mergeCell ref="C66:G66"/>
    <mergeCell ref="A60:B60"/>
    <mergeCell ref="A61:B61"/>
    <mergeCell ref="A62:B62"/>
    <mergeCell ref="L61:M61"/>
  </mergeCells>
  <phoneticPr fontId="24" type="noConversion"/>
  <conditionalFormatting sqref="C9:K10 C13:K13 C18:K19 C22:K22 C27:K27 C32:K36">
    <cfRule type="cellIs" dxfId="3" priority="3" operator="greaterThan">
      <formula>0</formula>
    </cfRule>
  </conditionalFormatting>
  <conditionalFormatting sqref="C11:K12 C14:K17 C20:K21 C23:K26 C28:K31">
    <cfRule type="cellIs" dxfId="2" priority="4" operator="greaterThan">
      <formula>0</formula>
    </cfRule>
  </conditionalFormatting>
  <conditionalFormatting sqref="C38:K39 C43:K49 C51:K54 C57:K59">
    <cfRule type="cellIs" dxfId="1" priority="2" operator="greaterThan">
      <formula>0</formula>
    </cfRule>
  </conditionalFormatting>
  <conditionalFormatting sqref="C40:K42">
    <cfRule type="cellIs" dxfId="0" priority="1" operator="greaterThan">
      <formula>0</formula>
    </cfRule>
  </conditionalFormatting>
  <printOptions horizontalCentered="1"/>
  <pageMargins left="0.19685039370078741" right="0.11811023622047245" top="0.49" bottom="0.19685039370078741" header="0" footer="0"/>
  <pageSetup paperSize="9" scale="52" orientation="landscape" r:id="rId1"/>
  <ignoredErrors>
    <ignoredError sqref="D13:K13 D27:K27 C39:K39 F37 D19:K19 E14 J14:K14 D15:E15 J15:K15 D16 J16:K16 D17:E17 J17:K17 D18:I18 K18" formulaRange="1"/>
    <ignoredError sqref="L13:M19 D22:K22" formula="1" formulaRange="1"/>
    <ignoredError sqref="L10:M12 L22:M22 L27:M27 L37:M39 L50:M50 L53:M54 L56:M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Grafikas</vt:lpstr>
      <vt:lpstr>Grafikas!Print_Area</vt:lpstr>
      <vt:lpstr>Grafikas!Print_Titles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Valincius</dc:creator>
  <cp:lastModifiedBy>Rima Apolianskaitė</cp:lastModifiedBy>
  <cp:lastPrinted>2025-04-02T13:19:59Z</cp:lastPrinted>
  <dcterms:created xsi:type="dcterms:W3CDTF">2015-04-15T11:44:00Z</dcterms:created>
  <dcterms:modified xsi:type="dcterms:W3CDTF">2026-01-26T15:52:37Z</dcterms:modified>
</cp:coreProperties>
</file>